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NQI\OneDrive\Manuscripts\BIT Projects\Acupuncture regulate retina transcriptome\"/>
    </mc:Choice>
  </mc:AlternateContent>
  <xr:revisionPtr revIDLastSave="2" documentId="13_ncr:1_{375DEBB4-B975-4C95-B32E-CAA272EBD206}" xr6:coauthVersionLast="45" xr6:coauthVersionMax="45" xr10:uidLastSave="{92BEF1C5-B736-4CB2-9FA7-4668C1277EFE}"/>
  <bookViews>
    <workbookView xWindow="2550" yWindow="2210" windowWidth="22890" windowHeight="12930" xr2:uid="{3F0AB220-1D17-4022-B812-07DE75E510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439" i="1" l="1"/>
  <c r="K439" i="1"/>
  <c r="J439" i="1"/>
  <c r="I439" i="1"/>
  <c r="L438" i="1"/>
  <c r="K438" i="1"/>
  <c r="J438" i="1"/>
  <c r="I438" i="1"/>
  <c r="L437" i="1"/>
  <c r="K437" i="1"/>
  <c r="J437" i="1"/>
  <c r="I437" i="1"/>
  <c r="L436" i="1"/>
  <c r="K436" i="1"/>
  <c r="J436" i="1"/>
  <c r="I436" i="1"/>
  <c r="N436" i="1" s="1"/>
  <c r="L435" i="1"/>
  <c r="K435" i="1"/>
  <c r="J435" i="1"/>
  <c r="I435" i="1"/>
  <c r="L434" i="1"/>
  <c r="K434" i="1"/>
  <c r="J434" i="1"/>
  <c r="I434" i="1"/>
  <c r="P434" i="1" s="1"/>
  <c r="L433" i="1"/>
  <c r="K433" i="1"/>
  <c r="J433" i="1"/>
  <c r="I433" i="1"/>
  <c r="O433" i="1" s="1"/>
  <c r="L432" i="1"/>
  <c r="K432" i="1"/>
  <c r="J432" i="1"/>
  <c r="I432" i="1"/>
  <c r="N432" i="1" s="1"/>
  <c r="L431" i="1"/>
  <c r="K431" i="1"/>
  <c r="J431" i="1"/>
  <c r="I431" i="1"/>
  <c r="L430" i="1"/>
  <c r="K430" i="1"/>
  <c r="J430" i="1"/>
  <c r="I430" i="1"/>
  <c r="L429" i="1"/>
  <c r="K429" i="1"/>
  <c r="J429" i="1"/>
  <c r="I429" i="1"/>
  <c r="L428" i="1"/>
  <c r="K428" i="1"/>
  <c r="J428" i="1"/>
  <c r="I428" i="1"/>
  <c r="N428" i="1" s="1"/>
  <c r="L427" i="1"/>
  <c r="K427" i="1"/>
  <c r="J427" i="1"/>
  <c r="I427" i="1"/>
  <c r="L426" i="1"/>
  <c r="K426" i="1"/>
  <c r="J426" i="1"/>
  <c r="I426" i="1"/>
  <c r="P426" i="1" s="1"/>
  <c r="L425" i="1"/>
  <c r="K425" i="1"/>
  <c r="J425" i="1"/>
  <c r="I425" i="1"/>
  <c r="O425" i="1" s="1"/>
  <c r="L424" i="1"/>
  <c r="K424" i="1"/>
  <c r="J424" i="1"/>
  <c r="I424" i="1"/>
  <c r="N424" i="1" s="1"/>
  <c r="L423" i="1"/>
  <c r="K423" i="1"/>
  <c r="J423" i="1"/>
  <c r="I423" i="1"/>
  <c r="L422" i="1"/>
  <c r="K422" i="1"/>
  <c r="J422" i="1"/>
  <c r="I422" i="1"/>
  <c r="L421" i="1"/>
  <c r="K421" i="1"/>
  <c r="J421" i="1"/>
  <c r="I421" i="1"/>
  <c r="L420" i="1"/>
  <c r="K420" i="1"/>
  <c r="J420" i="1"/>
  <c r="I420" i="1"/>
  <c r="N420" i="1" s="1"/>
  <c r="L419" i="1"/>
  <c r="K419" i="1"/>
  <c r="J419" i="1"/>
  <c r="I419" i="1"/>
  <c r="L418" i="1"/>
  <c r="K418" i="1"/>
  <c r="J418" i="1"/>
  <c r="I418" i="1"/>
  <c r="P418" i="1" s="1"/>
  <c r="L417" i="1"/>
  <c r="K417" i="1"/>
  <c r="J417" i="1"/>
  <c r="I417" i="1"/>
  <c r="O417" i="1" s="1"/>
  <c r="L416" i="1"/>
  <c r="K416" i="1"/>
  <c r="J416" i="1"/>
  <c r="I416" i="1"/>
  <c r="N416" i="1" s="1"/>
  <c r="L415" i="1"/>
  <c r="K415" i="1"/>
  <c r="J415" i="1"/>
  <c r="I415" i="1"/>
  <c r="L414" i="1"/>
  <c r="K414" i="1"/>
  <c r="J414" i="1"/>
  <c r="I414" i="1"/>
  <c r="L413" i="1"/>
  <c r="K413" i="1"/>
  <c r="J413" i="1"/>
  <c r="I413" i="1"/>
  <c r="L412" i="1"/>
  <c r="K412" i="1"/>
  <c r="J412" i="1"/>
  <c r="I412" i="1"/>
  <c r="N412" i="1" s="1"/>
  <c r="L411" i="1"/>
  <c r="K411" i="1"/>
  <c r="J411" i="1"/>
  <c r="I411" i="1"/>
  <c r="L410" i="1"/>
  <c r="K410" i="1"/>
  <c r="J410" i="1"/>
  <c r="I410" i="1"/>
  <c r="P410" i="1" s="1"/>
  <c r="L409" i="1"/>
  <c r="K409" i="1"/>
  <c r="J409" i="1"/>
  <c r="I409" i="1"/>
  <c r="O409" i="1" s="1"/>
  <c r="L408" i="1"/>
  <c r="K408" i="1"/>
  <c r="J408" i="1"/>
  <c r="I408" i="1"/>
  <c r="N408" i="1" s="1"/>
  <c r="L407" i="1"/>
  <c r="K407" i="1"/>
  <c r="J407" i="1"/>
  <c r="I407" i="1"/>
  <c r="L406" i="1"/>
  <c r="K406" i="1"/>
  <c r="J406" i="1"/>
  <c r="I406" i="1"/>
  <c r="L405" i="1"/>
  <c r="K405" i="1"/>
  <c r="J405" i="1"/>
  <c r="I405" i="1"/>
  <c r="L404" i="1"/>
  <c r="K404" i="1"/>
  <c r="J404" i="1"/>
  <c r="I404" i="1"/>
  <c r="N404" i="1" s="1"/>
  <c r="L403" i="1"/>
  <c r="K403" i="1"/>
  <c r="J403" i="1"/>
  <c r="I403" i="1"/>
  <c r="L402" i="1"/>
  <c r="K402" i="1"/>
  <c r="J402" i="1"/>
  <c r="I402" i="1"/>
  <c r="P402" i="1" s="1"/>
  <c r="L401" i="1"/>
  <c r="K401" i="1"/>
  <c r="J401" i="1"/>
  <c r="I401" i="1"/>
  <c r="O401" i="1" s="1"/>
  <c r="L400" i="1"/>
  <c r="K400" i="1"/>
  <c r="J400" i="1"/>
  <c r="I400" i="1"/>
  <c r="N400" i="1" s="1"/>
  <c r="L399" i="1"/>
  <c r="K399" i="1"/>
  <c r="J399" i="1"/>
  <c r="I399" i="1"/>
  <c r="L398" i="1"/>
  <c r="K398" i="1"/>
  <c r="J398" i="1"/>
  <c r="I398" i="1"/>
  <c r="P398" i="1" s="1"/>
  <c r="L397" i="1"/>
  <c r="K397" i="1"/>
  <c r="J397" i="1"/>
  <c r="I397" i="1"/>
  <c r="L396" i="1"/>
  <c r="K396" i="1"/>
  <c r="J396" i="1"/>
  <c r="I396" i="1"/>
  <c r="N396" i="1" s="1"/>
  <c r="L395" i="1"/>
  <c r="K395" i="1"/>
  <c r="J395" i="1"/>
  <c r="I395" i="1"/>
  <c r="L394" i="1"/>
  <c r="K394" i="1"/>
  <c r="J394" i="1"/>
  <c r="I394" i="1"/>
  <c r="P394" i="1" s="1"/>
  <c r="L393" i="1"/>
  <c r="K393" i="1"/>
  <c r="J393" i="1"/>
  <c r="I393" i="1"/>
  <c r="O393" i="1" s="1"/>
  <c r="L392" i="1"/>
  <c r="K392" i="1"/>
  <c r="J392" i="1"/>
  <c r="I392" i="1"/>
  <c r="N392" i="1" s="1"/>
  <c r="L391" i="1"/>
  <c r="K391" i="1"/>
  <c r="J391" i="1"/>
  <c r="I391" i="1"/>
  <c r="L390" i="1"/>
  <c r="K390" i="1"/>
  <c r="J390" i="1"/>
  <c r="I390" i="1"/>
  <c r="P390" i="1" s="1"/>
  <c r="L389" i="1"/>
  <c r="K389" i="1"/>
  <c r="J389" i="1"/>
  <c r="I389" i="1"/>
  <c r="L388" i="1"/>
  <c r="K388" i="1"/>
  <c r="J388" i="1"/>
  <c r="I388" i="1"/>
  <c r="N388" i="1" s="1"/>
  <c r="L387" i="1"/>
  <c r="K387" i="1"/>
  <c r="J387" i="1"/>
  <c r="I387" i="1"/>
  <c r="L386" i="1"/>
  <c r="K386" i="1"/>
  <c r="J386" i="1"/>
  <c r="I386" i="1"/>
  <c r="P386" i="1" s="1"/>
  <c r="L385" i="1"/>
  <c r="K385" i="1"/>
  <c r="J385" i="1"/>
  <c r="I385" i="1"/>
  <c r="O385" i="1" s="1"/>
  <c r="L384" i="1"/>
  <c r="K384" i="1"/>
  <c r="J384" i="1"/>
  <c r="I384" i="1"/>
  <c r="N384" i="1" s="1"/>
  <c r="L383" i="1"/>
  <c r="K383" i="1"/>
  <c r="J383" i="1"/>
  <c r="I383" i="1"/>
  <c r="L382" i="1"/>
  <c r="K382" i="1"/>
  <c r="J382" i="1"/>
  <c r="I382" i="1"/>
  <c r="P382" i="1" s="1"/>
  <c r="L381" i="1"/>
  <c r="K381" i="1"/>
  <c r="J381" i="1"/>
  <c r="I381" i="1"/>
  <c r="L380" i="1"/>
  <c r="K380" i="1"/>
  <c r="J380" i="1"/>
  <c r="I380" i="1"/>
  <c r="N380" i="1" s="1"/>
  <c r="L379" i="1"/>
  <c r="K379" i="1"/>
  <c r="J379" i="1"/>
  <c r="I379" i="1"/>
  <c r="L378" i="1"/>
  <c r="K378" i="1"/>
  <c r="J378" i="1"/>
  <c r="I378" i="1"/>
  <c r="P378" i="1" s="1"/>
  <c r="L377" i="1"/>
  <c r="K377" i="1"/>
  <c r="J377" i="1"/>
  <c r="I377" i="1"/>
  <c r="O377" i="1" s="1"/>
  <c r="L376" i="1"/>
  <c r="K376" i="1"/>
  <c r="J376" i="1"/>
  <c r="I376" i="1"/>
  <c r="N376" i="1" s="1"/>
  <c r="L375" i="1"/>
  <c r="K375" i="1"/>
  <c r="J375" i="1"/>
  <c r="I375" i="1"/>
  <c r="L374" i="1"/>
  <c r="K374" i="1"/>
  <c r="J374" i="1"/>
  <c r="I374" i="1"/>
  <c r="P374" i="1" s="1"/>
  <c r="L373" i="1"/>
  <c r="K373" i="1"/>
  <c r="J373" i="1"/>
  <c r="I373" i="1"/>
  <c r="L372" i="1"/>
  <c r="K372" i="1"/>
  <c r="J372" i="1"/>
  <c r="I372" i="1"/>
  <c r="N372" i="1" s="1"/>
  <c r="L371" i="1"/>
  <c r="K371" i="1"/>
  <c r="J371" i="1"/>
  <c r="I371" i="1"/>
  <c r="L370" i="1"/>
  <c r="K370" i="1"/>
  <c r="J370" i="1"/>
  <c r="I370" i="1"/>
  <c r="P370" i="1" s="1"/>
  <c r="L369" i="1"/>
  <c r="K369" i="1"/>
  <c r="J369" i="1"/>
  <c r="I369" i="1"/>
  <c r="O369" i="1" s="1"/>
  <c r="L368" i="1"/>
  <c r="K368" i="1"/>
  <c r="J368" i="1"/>
  <c r="I368" i="1"/>
  <c r="N368" i="1" s="1"/>
  <c r="L367" i="1"/>
  <c r="K367" i="1"/>
  <c r="J367" i="1"/>
  <c r="I367" i="1"/>
  <c r="L366" i="1"/>
  <c r="K366" i="1"/>
  <c r="J366" i="1"/>
  <c r="I366" i="1"/>
  <c r="P366" i="1" s="1"/>
  <c r="L365" i="1"/>
  <c r="K365" i="1"/>
  <c r="J365" i="1"/>
  <c r="I365" i="1"/>
  <c r="L364" i="1"/>
  <c r="K364" i="1"/>
  <c r="J364" i="1"/>
  <c r="I364" i="1"/>
  <c r="N364" i="1" s="1"/>
  <c r="L363" i="1"/>
  <c r="K363" i="1"/>
  <c r="J363" i="1"/>
  <c r="I363" i="1"/>
  <c r="L362" i="1"/>
  <c r="K362" i="1"/>
  <c r="J362" i="1"/>
  <c r="I362" i="1"/>
  <c r="P362" i="1" s="1"/>
  <c r="L361" i="1"/>
  <c r="K361" i="1"/>
  <c r="J361" i="1"/>
  <c r="I361" i="1"/>
  <c r="O361" i="1" s="1"/>
  <c r="L360" i="1"/>
  <c r="K360" i="1"/>
  <c r="J360" i="1"/>
  <c r="I360" i="1"/>
  <c r="N360" i="1" s="1"/>
  <c r="L359" i="1"/>
  <c r="K359" i="1"/>
  <c r="J359" i="1"/>
  <c r="I359" i="1"/>
  <c r="L358" i="1"/>
  <c r="K358" i="1"/>
  <c r="J358" i="1"/>
  <c r="I358" i="1"/>
  <c r="P358" i="1" s="1"/>
  <c r="L357" i="1"/>
  <c r="K357" i="1"/>
  <c r="J357" i="1"/>
  <c r="I357" i="1"/>
  <c r="L356" i="1"/>
  <c r="K356" i="1"/>
  <c r="J356" i="1"/>
  <c r="I356" i="1"/>
  <c r="N356" i="1" s="1"/>
  <c r="L355" i="1"/>
  <c r="K355" i="1"/>
  <c r="J355" i="1"/>
  <c r="I355" i="1"/>
  <c r="L354" i="1"/>
  <c r="K354" i="1"/>
  <c r="J354" i="1"/>
  <c r="I354" i="1"/>
  <c r="P354" i="1" s="1"/>
  <c r="L353" i="1"/>
  <c r="K353" i="1"/>
  <c r="J353" i="1"/>
  <c r="I353" i="1"/>
  <c r="O353" i="1" s="1"/>
  <c r="L352" i="1"/>
  <c r="K352" i="1"/>
  <c r="J352" i="1"/>
  <c r="I352" i="1"/>
  <c r="N352" i="1" s="1"/>
  <c r="L351" i="1"/>
  <c r="K351" i="1"/>
  <c r="J351" i="1"/>
  <c r="I351" i="1"/>
  <c r="L350" i="1"/>
  <c r="K350" i="1"/>
  <c r="J350" i="1"/>
  <c r="I350" i="1"/>
  <c r="L349" i="1"/>
  <c r="K349" i="1"/>
  <c r="J349" i="1"/>
  <c r="I349" i="1"/>
  <c r="O349" i="1" s="1"/>
  <c r="L348" i="1"/>
  <c r="K348" i="1"/>
  <c r="J348" i="1"/>
  <c r="I348" i="1"/>
  <c r="N348" i="1" s="1"/>
  <c r="L347" i="1"/>
  <c r="K347" i="1"/>
  <c r="J347" i="1"/>
  <c r="I347" i="1"/>
  <c r="O347" i="1" s="1"/>
  <c r="L346" i="1"/>
  <c r="K346" i="1"/>
  <c r="J346" i="1"/>
  <c r="I346" i="1"/>
  <c r="L345" i="1"/>
  <c r="K345" i="1"/>
  <c r="J345" i="1"/>
  <c r="I345" i="1"/>
  <c r="O345" i="1" s="1"/>
  <c r="L344" i="1"/>
  <c r="K344" i="1"/>
  <c r="J344" i="1"/>
  <c r="I344" i="1"/>
  <c r="L343" i="1"/>
  <c r="K343" i="1"/>
  <c r="J343" i="1"/>
  <c r="I343" i="1"/>
  <c r="P343" i="1" s="1"/>
  <c r="L342" i="1"/>
  <c r="K342" i="1"/>
  <c r="J342" i="1"/>
  <c r="I342" i="1"/>
  <c r="P342" i="1" s="1"/>
  <c r="L341" i="1"/>
  <c r="K341" i="1"/>
  <c r="J341" i="1"/>
  <c r="I341" i="1"/>
  <c r="L340" i="1"/>
  <c r="K340" i="1"/>
  <c r="J340" i="1"/>
  <c r="I340" i="1"/>
  <c r="L339" i="1"/>
  <c r="P339" i="1" s="1"/>
  <c r="K339" i="1"/>
  <c r="J339" i="1"/>
  <c r="N339" i="1" s="1"/>
  <c r="I339" i="1"/>
  <c r="L338" i="1"/>
  <c r="K338" i="1"/>
  <c r="J338" i="1"/>
  <c r="I338" i="1"/>
  <c r="P338" i="1" s="1"/>
  <c r="L337" i="1"/>
  <c r="K337" i="1"/>
  <c r="J337" i="1"/>
  <c r="I337" i="1"/>
  <c r="L336" i="1"/>
  <c r="K336" i="1"/>
  <c r="O336" i="1" s="1"/>
  <c r="J336" i="1"/>
  <c r="I336" i="1"/>
  <c r="L335" i="1"/>
  <c r="K335" i="1"/>
  <c r="J335" i="1"/>
  <c r="N335" i="1" s="1"/>
  <c r="I335" i="1"/>
  <c r="L334" i="1"/>
  <c r="K334" i="1"/>
  <c r="J334" i="1"/>
  <c r="I334" i="1"/>
  <c r="L333" i="1"/>
  <c r="K333" i="1"/>
  <c r="J333" i="1"/>
  <c r="I333" i="1"/>
  <c r="O333" i="1" s="1"/>
  <c r="L332" i="1"/>
  <c r="K332" i="1"/>
  <c r="J332" i="1"/>
  <c r="I332" i="1"/>
  <c r="L331" i="1"/>
  <c r="K331" i="1"/>
  <c r="J331" i="1"/>
  <c r="I331" i="1"/>
  <c r="L330" i="1"/>
  <c r="K330" i="1"/>
  <c r="O330" i="1" s="1"/>
  <c r="J330" i="1"/>
  <c r="N330" i="1" s="1"/>
  <c r="I330" i="1"/>
  <c r="L329" i="1"/>
  <c r="P329" i="1" s="1"/>
  <c r="K329" i="1"/>
  <c r="J329" i="1"/>
  <c r="I329" i="1"/>
  <c r="O329" i="1" s="1"/>
  <c r="L328" i="1"/>
  <c r="K328" i="1"/>
  <c r="J328" i="1"/>
  <c r="I328" i="1"/>
  <c r="L327" i="1"/>
  <c r="P327" i="1" s="1"/>
  <c r="K327" i="1"/>
  <c r="J327" i="1"/>
  <c r="N327" i="1" s="1"/>
  <c r="I327" i="1"/>
  <c r="L326" i="1"/>
  <c r="K326" i="1"/>
  <c r="O326" i="1" s="1"/>
  <c r="J326" i="1"/>
  <c r="I326" i="1"/>
  <c r="P326" i="1" s="1"/>
  <c r="L325" i="1"/>
  <c r="K325" i="1"/>
  <c r="J325" i="1"/>
  <c r="I325" i="1"/>
  <c r="L324" i="1"/>
  <c r="P324" i="1" s="1"/>
  <c r="K324" i="1"/>
  <c r="O324" i="1" s="1"/>
  <c r="J324" i="1"/>
  <c r="I324" i="1"/>
  <c r="L323" i="1"/>
  <c r="K323" i="1"/>
  <c r="O323" i="1" s="1"/>
  <c r="J323" i="1"/>
  <c r="I323" i="1"/>
  <c r="P323" i="1" s="1"/>
  <c r="L322" i="1"/>
  <c r="K322" i="1"/>
  <c r="J322" i="1"/>
  <c r="I322" i="1"/>
  <c r="L321" i="1"/>
  <c r="K321" i="1"/>
  <c r="J321" i="1"/>
  <c r="I321" i="1"/>
  <c r="N321" i="1" s="1"/>
  <c r="L320" i="1"/>
  <c r="K320" i="1"/>
  <c r="J320" i="1"/>
  <c r="I320" i="1"/>
  <c r="N320" i="1" s="1"/>
  <c r="L319" i="1"/>
  <c r="K319" i="1"/>
  <c r="J319" i="1"/>
  <c r="I319" i="1"/>
  <c r="L318" i="1"/>
  <c r="K318" i="1"/>
  <c r="O318" i="1" s="1"/>
  <c r="J318" i="1"/>
  <c r="I318" i="1"/>
  <c r="L317" i="1"/>
  <c r="K317" i="1"/>
  <c r="J317" i="1"/>
  <c r="I317" i="1"/>
  <c r="L316" i="1"/>
  <c r="K316" i="1"/>
  <c r="O316" i="1" s="1"/>
  <c r="J316" i="1"/>
  <c r="I316" i="1"/>
  <c r="L315" i="1"/>
  <c r="K315" i="1"/>
  <c r="J315" i="1"/>
  <c r="I315" i="1"/>
  <c r="P315" i="1" s="1"/>
  <c r="L314" i="1"/>
  <c r="K314" i="1"/>
  <c r="O314" i="1" s="1"/>
  <c r="J314" i="1"/>
  <c r="I314" i="1"/>
  <c r="L313" i="1"/>
  <c r="K313" i="1"/>
  <c r="J313" i="1"/>
  <c r="I313" i="1"/>
  <c r="N313" i="1" s="1"/>
  <c r="L312" i="1"/>
  <c r="K312" i="1"/>
  <c r="O312" i="1" s="1"/>
  <c r="J312" i="1"/>
  <c r="I312" i="1"/>
  <c r="N312" i="1" s="1"/>
  <c r="L311" i="1"/>
  <c r="K311" i="1"/>
  <c r="J311" i="1"/>
  <c r="I311" i="1"/>
  <c r="L310" i="1"/>
  <c r="P310" i="1" s="1"/>
  <c r="K310" i="1"/>
  <c r="J310" i="1"/>
  <c r="N310" i="1" s="1"/>
  <c r="I310" i="1"/>
  <c r="O310" i="1" s="1"/>
  <c r="L309" i="1"/>
  <c r="P309" i="1" s="1"/>
  <c r="K309" i="1"/>
  <c r="J309" i="1"/>
  <c r="I309" i="1"/>
  <c r="L308" i="1"/>
  <c r="P308" i="1" s="1"/>
  <c r="K308" i="1"/>
  <c r="J308" i="1"/>
  <c r="I308" i="1"/>
  <c r="L307" i="1"/>
  <c r="K307" i="1"/>
  <c r="O307" i="1" s="1"/>
  <c r="J307" i="1"/>
  <c r="I307" i="1"/>
  <c r="L306" i="1"/>
  <c r="P306" i="1" s="1"/>
  <c r="K306" i="1"/>
  <c r="J306" i="1"/>
  <c r="I306" i="1"/>
  <c r="O306" i="1" s="1"/>
  <c r="L305" i="1"/>
  <c r="K305" i="1"/>
  <c r="J305" i="1"/>
  <c r="I305" i="1"/>
  <c r="L304" i="1"/>
  <c r="K304" i="1"/>
  <c r="J304" i="1"/>
  <c r="I304" i="1"/>
  <c r="L303" i="1"/>
  <c r="P303" i="1" s="1"/>
  <c r="K303" i="1"/>
  <c r="J303" i="1"/>
  <c r="N303" i="1" s="1"/>
  <c r="I303" i="1"/>
  <c r="L302" i="1"/>
  <c r="P302" i="1" s="1"/>
  <c r="K302" i="1"/>
  <c r="O302" i="1" s="1"/>
  <c r="J302" i="1"/>
  <c r="N302" i="1" s="1"/>
  <c r="I302" i="1"/>
  <c r="L301" i="1"/>
  <c r="P301" i="1" s="1"/>
  <c r="K301" i="1"/>
  <c r="J301" i="1"/>
  <c r="I301" i="1"/>
  <c r="L300" i="1"/>
  <c r="P300" i="1" s="1"/>
  <c r="K300" i="1"/>
  <c r="O300" i="1" s="1"/>
  <c r="J300" i="1"/>
  <c r="I300" i="1"/>
  <c r="L299" i="1"/>
  <c r="K299" i="1"/>
  <c r="J299" i="1"/>
  <c r="I299" i="1"/>
  <c r="L298" i="1"/>
  <c r="P298" i="1" s="1"/>
  <c r="K298" i="1"/>
  <c r="O298" i="1" s="1"/>
  <c r="J298" i="1"/>
  <c r="I298" i="1"/>
  <c r="L297" i="1"/>
  <c r="K297" i="1"/>
  <c r="J297" i="1"/>
  <c r="I297" i="1"/>
  <c r="L296" i="1"/>
  <c r="K296" i="1"/>
  <c r="J296" i="1"/>
  <c r="I296" i="1"/>
  <c r="N296" i="1" s="1"/>
  <c r="L295" i="1"/>
  <c r="P295" i="1" s="1"/>
  <c r="K295" i="1"/>
  <c r="J295" i="1"/>
  <c r="N295" i="1" s="1"/>
  <c r="I295" i="1"/>
  <c r="L294" i="1"/>
  <c r="K294" i="1"/>
  <c r="J294" i="1"/>
  <c r="I294" i="1"/>
  <c r="P294" i="1" s="1"/>
  <c r="L293" i="1"/>
  <c r="K293" i="1"/>
  <c r="J293" i="1"/>
  <c r="I293" i="1"/>
  <c r="L292" i="1"/>
  <c r="K292" i="1"/>
  <c r="J292" i="1"/>
  <c r="I292" i="1"/>
  <c r="L291" i="1"/>
  <c r="K291" i="1"/>
  <c r="J291" i="1"/>
  <c r="I291" i="1"/>
  <c r="P291" i="1" s="1"/>
  <c r="L290" i="1"/>
  <c r="K290" i="1"/>
  <c r="J290" i="1"/>
  <c r="I290" i="1"/>
  <c r="O290" i="1" s="1"/>
  <c r="L289" i="1"/>
  <c r="K289" i="1"/>
  <c r="J289" i="1"/>
  <c r="I289" i="1"/>
  <c r="N289" i="1" s="1"/>
  <c r="L288" i="1"/>
  <c r="K288" i="1"/>
  <c r="J288" i="1"/>
  <c r="I288" i="1"/>
  <c r="N288" i="1" s="1"/>
  <c r="L287" i="1"/>
  <c r="K287" i="1"/>
  <c r="J287" i="1"/>
  <c r="I287" i="1"/>
  <c r="L286" i="1"/>
  <c r="P286" i="1" s="1"/>
  <c r="K286" i="1"/>
  <c r="J286" i="1"/>
  <c r="N286" i="1" s="1"/>
  <c r="I286" i="1"/>
  <c r="L285" i="1"/>
  <c r="P285" i="1" s="1"/>
  <c r="K285" i="1"/>
  <c r="J285" i="1"/>
  <c r="I285" i="1"/>
  <c r="L284" i="1"/>
  <c r="P284" i="1" s="1"/>
  <c r="K284" i="1"/>
  <c r="O284" i="1" s="1"/>
  <c r="J284" i="1"/>
  <c r="I284" i="1"/>
  <c r="L283" i="1"/>
  <c r="K283" i="1"/>
  <c r="O283" i="1" s="1"/>
  <c r="J283" i="1"/>
  <c r="I283" i="1"/>
  <c r="L282" i="1"/>
  <c r="K282" i="1"/>
  <c r="O282" i="1" s="1"/>
  <c r="J282" i="1"/>
  <c r="I282" i="1"/>
  <c r="L281" i="1"/>
  <c r="K281" i="1"/>
  <c r="J281" i="1"/>
  <c r="I281" i="1"/>
  <c r="L280" i="1"/>
  <c r="K280" i="1"/>
  <c r="J280" i="1"/>
  <c r="I280" i="1"/>
  <c r="N280" i="1" s="1"/>
  <c r="L279" i="1"/>
  <c r="K279" i="1"/>
  <c r="J279" i="1"/>
  <c r="I279" i="1"/>
  <c r="L278" i="1"/>
  <c r="K278" i="1"/>
  <c r="O278" i="1" s="1"/>
  <c r="J278" i="1"/>
  <c r="I278" i="1"/>
  <c r="L277" i="1"/>
  <c r="P277" i="1" s="1"/>
  <c r="K277" i="1"/>
  <c r="J277" i="1"/>
  <c r="I277" i="1"/>
  <c r="L276" i="1"/>
  <c r="K276" i="1"/>
  <c r="O276" i="1" s="1"/>
  <c r="J276" i="1"/>
  <c r="I276" i="1"/>
  <c r="L275" i="1"/>
  <c r="K275" i="1"/>
  <c r="J275" i="1"/>
  <c r="I275" i="1"/>
  <c r="P275" i="1" s="1"/>
  <c r="L274" i="1"/>
  <c r="K274" i="1"/>
  <c r="O274" i="1" s="1"/>
  <c r="J274" i="1"/>
  <c r="I274" i="1"/>
  <c r="L273" i="1"/>
  <c r="K273" i="1"/>
  <c r="J273" i="1"/>
  <c r="I273" i="1"/>
  <c r="L272" i="1"/>
  <c r="K272" i="1"/>
  <c r="O272" i="1" s="1"/>
  <c r="J272" i="1"/>
  <c r="I272" i="1"/>
  <c r="N272" i="1" s="1"/>
  <c r="L271" i="1"/>
  <c r="K271" i="1"/>
  <c r="J271" i="1"/>
  <c r="I271" i="1"/>
  <c r="L270" i="1"/>
  <c r="P270" i="1" s="1"/>
  <c r="K270" i="1"/>
  <c r="J270" i="1"/>
  <c r="N270" i="1" s="1"/>
  <c r="I270" i="1"/>
  <c r="L269" i="1"/>
  <c r="P269" i="1" s="1"/>
  <c r="K269" i="1"/>
  <c r="J269" i="1"/>
  <c r="I269" i="1"/>
  <c r="O269" i="1" s="1"/>
  <c r="L268" i="1"/>
  <c r="P268" i="1" s="1"/>
  <c r="K268" i="1"/>
  <c r="O268" i="1" s="1"/>
  <c r="J268" i="1"/>
  <c r="I268" i="1"/>
  <c r="L267" i="1"/>
  <c r="K267" i="1"/>
  <c r="O267" i="1" s="1"/>
  <c r="J267" i="1"/>
  <c r="I267" i="1"/>
  <c r="L266" i="1"/>
  <c r="P266" i="1" s="1"/>
  <c r="K266" i="1"/>
  <c r="J266" i="1"/>
  <c r="I266" i="1"/>
  <c r="O266" i="1" s="1"/>
  <c r="L265" i="1"/>
  <c r="K265" i="1"/>
  <c r="J265" i="1"/>
  <c r="I265" i="1"/>
  <c r="O265" i="1" s="1"/>
  <c r="L264" i="1"/>
  <c r="K264" i="1"/>
  <c r="J264" i="1"/>
  <c r="I264" i="1"/>
  <c r="L263" i="1"/>
  <c r="P263" i="1" s="1"/>
  <c r="K263" i="1"/>
  <c r="J263" i="1"/>
  <c r="N263" i="1" s="1"/>
  <c r="I263" i="1"/>
  <c r="L262" i="1"/>
  <c r="P262" i="1" s="1"/>
  <c r="K262" i="1"/>
  <c r="O262" i="1" s="1"/>
  <c r="J262" i="1"/>
  <c r="N262" i="1" s="1"/>
  <c r="I262" i="1"/>
  <c r="L261" i="1"/>
  <c r="K261" i="1"/>
  <c r="J261" i="1"/>
  <c r="I261" i="1"/>
  <c r="O261" i="1" s="1"/>
  <c r="L260" i="1"/>
  <c r="P260" i="1" s="1"/>
  <c r="K260" i="1"/>
  <c r="O260" i="1" s="1"/>
  <c r="J260" i="1"/>
  <c r="I260" i="1"/>
  <c r="L259" i="1"/>
  <c r="K259" i="1"/>
  <c r="J259" i="1"/>
  <c r="I259" i="1"/>
  <c r="L258" i="1"/>
  <c r="P258" i="1" s="1"/>
  <c r="K258" i="1"/>
  <c r="J258" i="1"/>
  <c r="I258" i="1"/>
  <c r="L257" i="1"/>
  <c r="K257" i="1"/>
  <c r="J257" i="1"/>
  <c r="I257" i="1"/>
  <c r="L256" i="1"/>
  <c r="K256" i="1"/>
  <c r="O256" i="1" s="1"/>
  <c r="J256" i="1"/>
  <c r="I256" i="1"/>
  <c r="L255" i="1"/>
  <c r="P255" i="1" s="1"/>
  <c r="K255" i="1"/>
  <c r="J255" i="1"/>
  <c r="N255" i="1" s="1"/>
  <c r="I255" i="1"/>
  <c r="L254" i="1"/>
  <c r="K254" i="1"/>
  <c r="J254" i="1"/>
  <c r="I254" i="1"/>
  <c r="L253" i="1"/>
  <c r="K253" i="1"/>
  <c r="J253" i="1"/>
  <c r="I253" i="1"/>
  <c r="O253" i="1" s="1"/>
  <c r="L252" i="1"/>
  <c r="K252" i="1"/>
  <c r="J252" i="1"/>
  <c r="I252" i="1"/>
  <c r="N252" i="1" s="1"/>
  <c r="L251" i="1"/>
  <c r="K251" i="1"/>
  <c r="J251" i="1"/>
  <c r="I251" i="1"/>
  <c r="L250" i="1"/>
  <c r="P250" i="1" s="1"/>
  <c r="K250" i="1"/>
  <c r="J250" i="1"/>
  <c r="N250" i="1" s="1"/>
  <c r="I250" i="1"/>
  <c r="L249" i="1"/>
  <c r="K249" i="1"/>
  <c r="J249" i="1"/>
  <c r="I249" i="1"/>
  <c r="O249" i="1" s="1"/>
  <c r="L248" i="1"/>
  <c r="K248" i="1"/>
  <c r="J248" i="1"/>
  <c r="I248" i="1"/>
  <c r="L247" i="1"/>
  <c r="K247" i="1"/>
  <c r="J247" i="1"/>
  <c r="I247" i="1"/>
  <c r="L246" i="1"/>
  <c r="K246" i="1"/>
  <c r="J246" i="1"/>
  <c r="I246" i="1"/>
  <c r="O246" i="1" s="1"/>
  <c r="L245" i="1"/>
  <c r="K245" i="1"/>
  <c r="J245" i="1"/>
  <c r="N245" i="1" s="1"/>
  <c r="I245" i="1"/>
  <c r="L244" i="1"/>
  <c r="P244" i="1" s="1"/>
  <c r="K244" i="1"/>
  <c r="O244" i="1" s="1"/>
  <c r="J244" i="1"/>
  <c r="I244" i="1"/>
  <c r="L243" i="1"/>
  <c r="K243" i="1"/>
  <c r="O243" i="1" s="1"/>
  <c r="J243" i="1"/>
  <c r="I243" i="1"/>
  <c r="L242" i="1"/>
  <c r="P242" i="1" s="1"/>
  <c r="K242" i="1"/>
  <c r="O242" i="1" s="1"/>
  <c r="J242" i="1"/>
  <c r="I242" i="1"/>
  <c r="L241" i="1"/>
  <c r="K241" i="1"/>
  <c r="J241" i="1"/>
  <c r="I241" i="1"/>
  <c r="O241" i="1" s="1"/>
  <c r="L240" i="1"/>
  <c r="K240" i="1"/>
  <c r="J240" i="1"/>
  <c r="I240" i="1"/>
  <c r="N240" i="1" s="1"/>
  <c r="L239" i="1"/>
  <c r="K239" i="1"/>
  <c r="J239" i="1"/>
  <c r="I239" i="1"/>
  <c r="L238" i="1"/>
  <c r="P238" i="1" s="1"/>
  <c r="K238" i="1"/>
  <c r="J238" i="1"/>
  <c r="I238" i="1"/>
  <c r="L237" i="1"/>
  <c r="K237" i="1"/>
  <c r="J237" i="1"/>
  <c r="I237" i="1"/>
  <c r="L236" i="1"/>
  <c r="K236" i="1"/>
  <c r="J236" i="1"/>
  <c r="I236" i="1"/>
  <c r="N236" i="1" s="1"/>
  <c r="L235" i="1"/>
  <c r="K235" i="1"/>
  <c r="J235" i="1"/>
  <c r="I235" i="1"/>
  <c r="L234" i="1"/>
  <c r="P234" i="1" s="1"/>
  <c r="K234" i="1"/>
  <c r="J234" i="1"/>
  <c r="N234" i="1" s="1"/>
  <c r="I234" i="1"/>
  <c r="L233" i="1"/>
  <c r="K233" i="1"/>
  <c r="J233" i="1"/>
  <c r="I233" i="1"/>
  <c r="O233" i="1" s="1"/>
  <c r="L232" i="1"/>
  <c r="K232" i="1"/>
  <c r="J232" i="1"/>
  <c r="I232" i="1"/>
  <c r="L231" i="1"/>
  <c r="K231" i="1"/>
  <c r="J231" i="1"/>
  <c r="I231" i="1"/>
  <c r="L230" i="1"/>
  <c r="P230" i="1" s="1"/>
  <c r="K230" i="1"/>
  <c r="J230" i="1"/>
  <c r="N230" i="1" s="1"/>
  <c r="I230" i="1"/>
  <c r="L229" i="1"/>
  <c r="K229" i="1"/>
  <c r="O229" i="1" s="1"/>
  <c r="J229" i="1"/>
  <c r="I229" i="1"/>
  <c r="L228" i="1"/>
  <c r="K228" i="1"/>
  <c r="O228" i="1" s="1"/>
  <c r="J228" i="1"/>
  <c r="I228" i="1"/>
  <c r="L227" i="1"/>
  <c r="K227" i="1"/>
  <c r="J227" i="1"/>
  <c r="I227" i="1"/>
  <c r="L226" i="1"/>
  <c r="P226" i="1" s="1"/>
  <c r="K226" i="1"/>
  <c r="J226" i="1"/>
  <c r="N226" i="1" s="1"/>
  <c r="I226" i="1"/>
  <c r="L225" i="1"/>
  <c r="K225" i="1"/>
  <c r="J225" i="1"/>
  <c r="I225" i="1"/>
  <c r="O225" i="1" s="1"/>
  <c r="L224" i="1"/>
  <c r="K224" i="1"/>
  <c r="J224" i="1"/>
  <c r="I224" i="1"/>
  <c r="N224" i="1" s="1"/>
  <c r="L223" i="1"/>
  <c r="K223" i="1"/>
  <c r="J223" i="1"/>
  <c r="I223" i="1"/>
  <c r="L222" i="1"/>
  <c r="P222" i="1" s="1"/>
  <c r="K222" i="1"/>
  <c r="J222" i="1"/>
  <c r="N222" i="1" s="1"/>
  <c r="I222" i="1"/>
  <c r="L221" i="1"/>
  <c r="K221" i="1"/>
  <c r="O221" i="1" s="1"/>
  <c r="J221" i="1"/>
  <c r="I221" i="1"/>
  <c r="L220" i="1"/>
  <c r="K220" i="1"/>
  <c r="J220" i="1"/>
  <c r="I220" i="1"/>
  <c r="L219" i="1"/>
  <c r="K219" i="1"/>
  <c r="O219" i="1" s="1"/>
  <c r="J219" i="1"/>
  <c r="I219" i="1"/>
  <c r="L218" i="1"/>
  <c r="P218" i="1" s="1"/>
  <c r="K218" i="1"/>
  <c r="J218" i="1"/>
  <c r="N218" i="1" s="1"/>
  <c r="I218" i="1"/>
  <c r="L217" i="1"/>
  <c r="K217" i="1"/>
  <c r="J217" i="1"/>
  <c r="I217" i="1"/>
  <c r="O217" i="1" s="1"/>
  <c r="L216" i="1"/>
  <c r="K216" i="1"/>
  <c r="J216" i="1"/>
  <c r="I216" i="1"/>
  <c r="L215" i="1"/>
  <c r="K215" i="1"/>
  <c r="J215" i="1"/>
  <c r="I215" i="1"/>
  <c r="L214" i="1"/>
  <c r="P214" i="1" s="1"/>
  <c r="K214" i="1"/>
  <c r="J214" i="1"/>
  <c r="N214" i="1" s="1"/>
  <c r="I214" i="1"/>
  <c r="L213" i="1"/>
  <c r="K213" i="1"/>
  <c r="J213" i="1"/>
  <c r="I213" i="1"/>
  <c r="L212" i="1"/>
  <c r="K212" i="1"/>
  <c r="O212" i="1" s="1"/>
  <c r="J212" i="1"/>
  <c r="I212" i="1"/>
  <c r="L211" i="1"/>
  <c r="K211" i="1"/>
  <c r="O211" i="1" s="1"/>
  <c r="J211" i="1"/>
  <c r="I211" i="1"/>
  <c r="L210" i="1"/>
  <c r="P210" i="1" s="1"/>
  <c r="K210" i="1"/>
  <c r="J210" i="1"/>
  <c r="N210" i="1" s="1"/>
  <c r="I210" i="1"/>
  <c r="L209" i="1"/>
  <c r="K209" i="1"/>
  <c r="J209" i="1"/>
  <c r="I209" i="1"/>
  <c r="O209" i="1" s="1"/>
  <c r="L208" i="1"/>
  <c r="K208" i="1"/>
  <c r="J208" i="1"/>
  <c r="I208" i="1"/>
  <c r="N208" i="1" s="1"/>
  <c r="L207" i="1"/>
  <c r="K207" i="1"/>
  <c r="J207" i="1"/>
  <c r="I207" i="1"/>
  <c r="L206" i="1"/>
  <c r="P206" i="1" s="1"/>
  <c r="K206" i="1"/>
  <c r="J206" i="1"/>
  <c r="N206" i="1" s="1"/>
  <c r="I206" i="1"/>
  <c r="L205" i="1"/>
  <c r="K205" i="1"/>
  <c r="O205" i="1" s="1"/>
  <c r="J205" i="1"/>
  <c r="I205" i="1"/>
  <c r="L204" i="1"/>
  <c r="K204" i="1"/>
  <c r="J204" i="1"/>
  <c r="I204" i="1"/>
  <c r="L203" i="1"/>
  <c r="K203" i="1"/>
  <c r="O203" i="1" s="1"/>
  <c r="J203" i="1"/>
  <c r="I203" i="1"/>
  <c r="L202" i="1"/>
  <c r="P202" i="1" s="1"/>
  <c r="K202" i="1"/>
  <c r="J202" i="1"/>
  <c r="N202" i="1" s="1"/>
  <c r="I202" i="1"/>
  <c r="L201" i="1"/>
  <c r="K201" i="1"/>
  <c r="J201" i="1"/>
  <c r="I201" i="1"/>
  <c r="O201" i="1" s="1"/>
  <c r="L200" i="1"/>
  <c r="K200" i="1"/>
  <c r="J200" i="1"/>
  <c r="I200" i="1"/>
  <c r="L199" i="1"/>
  <c r="K199" i="1"/>
  <c r="J199" i="1"/>
  <c r="I199" i="1"/>
  <c r="L198" i="1"/>
  <c r="P198" i="1" s="1"/>
  <c r="K198" i="1"/>
  <c r="J198" i="1"/>
  <c r="N198" i="1" s="1"/>
  <c r="I198" i="1"/>
  <c r="L197" i="1"/>
  <c r="K197" i="1"/>
  <c r="O197" i="1" s="1"/>
  <c r="J197" i="1"/>
  <c r="I197" i="1"/>
  <c r="L196" i="1"/>
  <c r="K196" i="1"/>
  <c r="O196" i="1" s="1"/>
  <c r="J196" i="1"/>
  <c r="I196" i="1"/>
  <c r="L195" i="1"/>
  <c r="K195" i="1"/>
  <c r="O195" i="1" s="1"/>
  <c r="J195" i="1"/>
  <c r="I195" i="1"/>
  <c r="L194" i="1"/>
  <c r="P194" i="1" s="1"/>
  <c r="K194" i="1"/>
  <c r="O194" i="1" s="1"/>
  <c r="J194" i="1"/>
  <c r="N194" i="1" s="1"/>
  <c r="I194" i="1"/>
  <c r="L193" i="1"/>
  <c r="K193" i="1"/>
  <c r="J193" i="1"/>
  <c r="I193" i="1"/>
  <c r="L192" i="1"/>
  <c r="K192" i="1"/>
  <c r="J192" i="1"/>
  <c r="I192" i="1"/>
  <c r="N192" i="1" s="1"/>
  <c r="L191" i="1"/>
  <c r="K191" i="1"/>
  <c r="J191" i="1"/>
  <c r="I191" i="1"/>
  <c r="L190" i="1"/>
  <c r="P190" i="1" s="1"/>
  <c r="K190" i="1"/>
  <c r="J190" i="1"/>
  <c r="N190" i="1" s="1"/>
  <c r="I190" i="1"/>
  <c r="L189" i="1"/>
  <c r="K189" i="1"/>
  <c r="O189" i="1" s="1"/>
  <c r="J189" i="1"/>
  <c r="I189" i="1"/>
  <c r="L188" i="1"/>
  <c r="K188" i="1"/>
  <c r="J188" i="1"/>
  <c r="I188" i="1"/>
  <c r="N188" i="1" s="1"/>
  <c r="L187" i="1"/>
  <c r="K187" i="1"/>
  <c r="O187" i="1" s="1"/>
  <c r="J187" i="1"/>
  <c r="I187" i="1"/>
  <c r="L186" i="1"/>
  <c r="P186" i="1" s="1"/>
  <c r="K186" i="1"/>
  <c r="J186" i="1"/>
  <c r="N186" i="1" s="1"/>
  <c r="I186" i="1"/>
  <c r="L185" i="1"/>
  <c r="K185" i="1"/>
  <c r="J185" i="1"/>
  <c r="I185" i="1"/>
  <c r="O185" i="1" s="1"/>
  <c r="L184" i="1"/>
  <c r="K184" i="1"/>
  <c r="J184" i="1"/>
  <c r="I184" i="1"/>
  <c r="L183" i="1"/>
  <c r="K183" i="1"/>
  <c r="J183" i="1"/>
  <c r="I183" i="1"/>
  <c r="L182" i="1"/>
  <c r="P182" i="1" s="1"/>
  <c r="K182" i="1"/>
  <c r="J182" i="1"/>
  <c r="N182" i="1" s="1"/>
  <c r="I182" i="1"/>
  <c r="L181" i="1"/>
  <c r="K181" i="1"/>
  <c r="O181" i="1" s="1"/>
  <c r="J181" i="1"/>
  <c r="I181" i="1"/>
  <c r="L180" i="1"/>
  <c r="K180" i="1"/>
  <c r="O180" i="1" s="1"/>
  <c r="J180" i="1"/>
  <c r="I180" i="1"/>
  <c r="L179" i="1"/>
  <c r="K179" i="1"/>
  <c r="O179" i="1" s="1"/>
  <c r="J179" i="1"/>
  <c r="I179" i="1"/>
  <c r="L178" i="1"/>
  <c r="P178" i="1" s="1"/>
  <c r="K178" i="1"/>
  <c r="J178" i="1"/>
  <c r="N178" i="1" s="1"/>
  <c r="I178" i="1"/>
  <c r="L177" i="1"/>
  <c r="K177" i="1"/>
  <c r="J177" i="1"/>
  <c r="I177" i="1"/>
  <c r="O177" i="1" s="1"/>
  <c r="L176" i="1"/>
  <c r="K176" i="1"/>
  <c r="J176" i="1"/>
  <c r="I176" i="1"/>
  <c r="L175" i="1"/>
  <c r="K175" i="1"/>
  <c r="J175" i="1"/>
  <c r="I175" i="1"/>
  <c r="L174" i="1"/>
  <c r="P174" i="1" s="1"/>
  <c r="K174" i="1"/>
  <c r="J174" i="1"/>
  <c r="N174" i="1" s="1"/>
  <c r="I174" i="1"/>
  <c r="L173" i="1"/>
  <c r="P173" i="1" s="1"/>
  <c r="K173" i="1"/>
  <c r="J173" i="1"/>
  <c r="I173" i="1"/>
  <c r="O173" i="1" s="1"/>
  <c r="L172" i="1"/>
  <c r="P172" i="1" s="1"/>
  <c r="K172" i="1"/>
  <c r="J172" i="1"/>
  <c r="I172" i="1"/>
  <c r="L171" i="1"/>
  <c r="P171" i="1" s="1"/>
  <c r="K171" i="1"/>
  <c r="J171" i="1"/>
  <c r="I171" i="1"/>
  <c r="L170" i="1"/>
  <c r="K170" i="1"/>
  <c r="J170" i="1"/>
  <c r="I170" i="1"/>
  <c r="L169" i="1"/>
  <c r="P169" i="1" s="1"/>
  <c r="K169" i="1"/>
  <c r="O169" i="1" s="1"/>
  <c r="J169" i="1"/>
  <c r="N169" i="1" s="1"/>
  <c r="I169" i="1"/>
  <c r="L168" i="1"/>
  <c r="P168" i="1" s="1"/>
  <c r="K168" i="1"/>
  <c r="O168" i="1" s="1"/>
  <c r="J168" i="1"/>
  <c r="I168" i="1"/>
  <c r="L167" i="1"/>
  <c r="P167" i="1" s="1"/>
  <c r="K167" i="1"/>
  <c r="O167" i="1" s="1"/>
  <c r="J167" i="1"/>
  <c r="N167" i="1" s="1"/>
  <c r="I167" i="1"/>
  <c r="L166" i="1"/>
  <c r="P166" i="1" s="1"/>
  <c r="K166" i="1"/>
  <c r="O166" i="1" s="1"/>
  <c r="J166" i="1"/>
  <c r="I166" i="1"/>
  <c r="L165" i="1"/>
  <c r="P165" i="1" s="1"/>
  <c r="K165" i="1"/>
  <c r="J165" i="1"/>
  <c r="I165" i="1"/>
  <c r="L164" i="1"/>
  <c r="K164" i="1"/>
  <c r="J164" i="1"/>
  <c r="I164" i="1"/>
  <c r="N164" i="1" s="1"/>
  <c r="L163" i="1"/>
  <c r="P163" i="1" s="1"/>
  <c r="K163" i="1"/>
  <c r="J163" i="1"/>
  <c r="I163" i="1"/>
  <c r="L162" i="1"/>
  <c r="K162" i="1"/>
  <c r="J162" i="1"/>
  <c r="I162" i="1"/>
  <c r="L161" i="1"/>
  <c r="K161" i="1"/>
  <c r="O161" i="1" s="1"/>
  <c r="J161" i="1"/>
  <c r="N161" i="1" s="1"/>
  <c r="I161" i="1"/>
  <c r="L160" i="1"/>
  <c r="K160" i="1"/>
  <c r="J160" i="1"/>
  <c r="I160" i="1"/>
  <c r="L159" i="1"/>
  <c r="K159" i="1"/>
  <c r="O159" i="1" s="1"/>
  <c r="J159" i="1"/>
  <c r="N159" i="1" s="1"/>
  <c r="I159" i="1"/>
  <c r="L158" i="1"/>
  <c r="P158" i="1" s="1"/>
  <c r="K158" i="1"/>
  <c r="O158" i="1" s="1"/>
  <c r="J158" i="1"/>
  <c r="I158" i="1"/>
  <c r="L157" i="1"/>
  <c r="P157" i="1" s="1"/>
  <c r="K157" i="1"/>
  <c r="J157" i="1"/>
  <c r="I157" i="1"/>
  <c r="L156" i="1"/>
  <c r="P156" i="1" s="1"/>
  <c r="K156" i="1"/>
  <c r="J156" i="1"/>
  <c r="I156" i="1"/>
  <c r="L155" i="1"/>
  <c r="P155" i="1" s="1"/>
  <c r="K155" i="1"/>
  <c r="J155" i="1"/>
  <c r="I155" i="1"/>
  <c r="L154" i="1"/>
  <c r="K154" i="1"/>
  <c r="J154" i="1"/>
  <c r="I154" i="1"/>
  <c r="L153" i="1"/>
  <c r="P153" i="1" s="1"/>
  <c r="K153" i="1"/>
  <c r="O153" i="1" s="1"/>
  <c r="J153" i="1"/>
  <c r="N153" i="1" s="1"/>
  <c r="I153" i="1"/>
  <c r="L152" i="1"/>
  <c r="P152" i="1" s="1"/>
  <c r="K152" i="1"/>
  <c r="O152" i="1" s="1"/>
  <c r="J152" i="1"/>
  <c r="I152" i="1"/>
  <c r="L151" i="1"/>
  <c r="K151" i="1"/>
  <c r="O151" i="1" s="1"/>
  <c r="J151" i="1"/>
  <c r="N151" i="1" s="1"/>
  <c r="I151" i="1"/>
  <c r="L150" i="1"/>
  <c r="P150" i="1" s="1"/>
  <c r="K150" i="1"/>
  <c r="O150" i="1" s="1"/>
  <c r="J150" i="1"/>
  <c r="I150" i="1"/>
  <c r="L149" i="1"/>
  <c r="K149" i="1"/>
  <c r="J149" i="1"/>
  <c r="I149" i="1"/>
  <c r="O149" i="1" s="1"/>
  <c r="L148" i="1"/>
  <c r="P148" i="1" s="1"/>
  <c r="K148" i="1"/>
  <c r="J148" i="1"/>
  <c r="I148" i="1"/>
  <c r="L147" i="1"/>
  <c r="P147" i="1" s="1"/>
  <c r="K147" i="1"/>
  <c r="J147" i="1"/>
  <c r="I147" i="1"/>
  <c r="L146" i="1"/>
  <c r="K146" i="1"/>
  <c r="J146" i="1"/>
  <c r="I146" i="1"/>
  <c r="L145" i="1"/>
  <c r="K145" i="1"/>
  <c r="J145" i="1"/>
  <c r="I145" i="1"/>
  <c r="O145" i="1" s="1"/>
  <c r="L144" i="1"/>
  <c r="K144" i="1"/>
  <c r="J144" i="1"/>
  <c r="I144" i="1"/>
  <c r="N144" i="1" s="1"/>
  <c r="L143" i="1"/>
  <c r="K143" i="1"/>
  <c r="J143" i="1"/>
  <c r="I143" i="1"/>
  <c r="L142" i="1"/>
  <c r="P142" i="1" s="1"/>
  <c r="K142" i="1"/>
  <c r="J142" i="1"/>
  <c r="I142" i="1"/>
  <c r="L141" i="1"/>
  <c r="P141" i="1" s="1"/>
  <c r="K141" i="1"/>
  <c r="J141" i="1"/>
  <c r="I141" i="1"/>
  <c r="O141" i="1" s="1"/>
  <c r="L140" i="1"/>
  <c r="P140" i="1" s="1"/>
  <c r="K140" i="1"/>
  <c r="J140" i="1"/>
  <c r="I140" i="1"/>
  <c r="N140" i="1" s="1"/>
  <c r="L139" i="1"/>
  <c r="P139" i="1" s="1"/>
  <c r="K139" i="1"/>
  <c r="J139" i="1"/>
  <c r="I139" i="1"/>
  <c r="L138" i="1"/>
  <c r="K138" i="1"/>
  <c r="J138" i="1"/>
  <c r="I138" i="1"/>
  <c r="L137" i="1"/>
  <c r="K137" i="1"/>
  <c r="J137" i="1"/>
  <c r="I137" i="1"/>
  <c r="O137" i="1" s="1"/>
  <c r="L136" i="1"/>
  <c r="P136" i="1" s="1"/>
  <c r="K136" i="1"/>
  <c r="J136" i="1"/>
  <c r="I136" i="1"/>
  <c r="L135" i="1"/>
  <c r="P135" i="1" s="1"/>
  <c r="K135" i="1"/>
  <c r="O135" i="1" s="1"/>
  <c r="J135" i="1"/>
  <c r="I135" i="1"/>
  <c r="L134" i="1"/>
  <c r="P134" i="1" s="1"/>
  <c r="K134" i="1"/>
  <c r="J134" i="1"/>
  <c r="I134" i="1"/>
  <c r="N134" i="1" s="1"/>
  <c r="L133" i="1"/>
  <c r="K133" i="1"/>
  <c r="J133" i="1"/>
  <c r="I133" i="1"/>
  <c r="O133" i="1" s="1"/>
  <c r="L132" i="1"/>
  <c r="P132" i="1" s="1"/>
  <c r="K132" i="1"/>
  <c r="J132" i="1"/>
  <c r="I132" i="1"/>
  <c r="N132" i="1" s="1"/>
  <c r="L131" i="1"/>
  <c r="K131" i="1"/>
  <c r="J131" i="1"/>
  <c r="I131" i="1"/>
  <c r="P131" i="1" s="1"/>
  <c r="L130" i="1"/>
  <c r="K130" i="1"/>
  <c r="J130" i="1"/>
  <c r="I130" i="1"/>
  <c r="P130" i="1" s="1"/>
  <c r="L129" i="1"/>
  <c r="K129" i="1"/>
  <c r="J129" i="1"/>
  <c r="I129" i="1"/>
  <c r="L128" i="1"/>
  <c r="K128" i="1"/>
  <c r="J128" i="1"/>
  <c r="I128" i="1"/>
  <c r="L127" i="1"/>
  <c r="K127" i="1"/>
  <c r="J127" i="1"/>
  <c r="I127" i="1"/>
  <c r="L126" i="1"/>
  <c r="K126" i="1"/>
  <c r="J126" i="1"/>
  <c r="I126" i="1"/>
  <c r="O126" i="1" s="1"/>
  <c r="L125" i="1"/>
  <c r="K125" i="1"/>
  <c r="J125" i="1"/>
  <c r="I125" i="1"/>
  <c r="N125" i="1" s="1"/>
  <c r="L124" i="1"/>
  <c r="K124" i="1"/>
  <c r="J124" i="1"/>
  <c r="I124" i="1"/>
  <c r="P124" i="1" s="1"/>
  <c r="L123" i="1"/>
  <c r="K123" i="1"/>
  <c r="J123" i="1"/>
  <c r="I123" i="1"/>
  <c r="L122" i="1"/>
  <c r="K122" i="1"/>
  <c r="J122" i="1"/>
  <c r="I122" i="1"/>
  <c r="L121" i="1"/>
  <c r="K121" i="1"/>
  <c r="J121" i="1"/>
  <c r="I121" i="1"/>
  <c r="N121" i="1" s="1"/>
  <c r="L120" i="1"/>
  <c r="K120" i="1"/>
  <c r="J120" i="1"/>
  <c r="I120" i="1"/>
  <c r="N120" i="1" s="1"/>
  <c r="L119" i="1"/>
  <c r="P119" i="1" s="1"/>
  <c r="K119" i="1"/>
  <c r="J119" i="1"/>
  <c r="N119" i="1" s="1"/>
  <c r="I119" i="1"/>
  <c r="L118" i="1"/>
  <c r="K118" i="1"/>
  <c r="J118" i="1"/>
  <c r="I118" i="1"/>
  <c r="P118" i="1" s="1"/>
  <c r="L117" i="1"/>
  <c r="K117" i="1"/>
  <c r="J117" i="1"/>
  <c r="I117" i="1"/>
  <c r="L116" i="1"/>
  <c r="P116" i="1" s="1"/>
  <c r="K116" i="1"/>
  <c r="O116" i="1" s="1"/>
  <c r="J116" i="1"/>
  <c r="N116" i="1" s="1"/>
  <c r="I116" i="1"/>
  <c r="L115" i="1"/>
  <c r="K115" i="1"/>
  <c r="J115" i="1"/>
  <c r="I115" i="1"/>
  <c r="L114" i="1"/>
  <c r="K114" i="1"/>
  <c r="J114" i="1"/>
  <c r="I114" i="1"/>
  <c r="O114" i="1" s="1"/>
  <c r="L113" i="1"/>
  <c r="K113" i="1"/>
  <c r="J113" i="1"/>
  <c r="I113" i="1"/>
  <c r="L112" i="1"/>
  <c r="P112" i="1" s="1"/>
  <c r="K112" i="1"/>
  <c r="O112" i="1" s="1"/>
  <c r="J112" i="1"/>
  <c r="N112" i="1" s="1"/>
  <c r="I112" i="1"/>
  <c r="L111" i="1"/>
  <c r="P111" i="1" s="1"/>
  <c r="K111" i="1"/>
  <c r="J111" i="1"/>
  <c r="I111" i="1"/>
  <c r="O111" i="1" s="1"/>
  <c r="L110" i="1"/>
  <c r="P110" i="1" s="1"/>
  <c r="K110" i="1"/>
  <c r="J110" i="1"/>
  <c r="I110" i="1"/>
  <c r="O110" i="1" s="1"/>
  <c r="L109" i="1"/>
  <c r="P109" i="1" s="1"/>
  <c r="K109" i="1"/>
  <c r="J109" i="1"/>
  <c r="I109" i="1"/>
  <c r="L108" i="1"/>
  <c r="P108" i="1" s="1"/>
  <c r="K108" i="1"/>
  <c r="J108" i="1"/>
  <c r="I108" i="1"/>
  <c r="L107" i="1"/>
  <c r="P107" i="1" s="1"/>
  <c r="K107" i="1"/>
  <c r="O107" i="1" s="1"/>
  <c r="J107" i="1"/>
  <c r="N107" i="1" s="1"/>
  <c r="I107" i="1"/>
  <c r="L106" i="1"/>
  <c r="P106" i="1" s="1"/>
  <c r="K106" i="1"/>
  <c r="J106" i="1"/>
  <c r="I106" i="1"/>
  <c r="L105" i="1"/>
  <c r="P105" i="1" s="1"/>
  <c r="K105" i="1"/>
  <c r="O105" i="1" s="1"/>
  <c r="J105" i="1"/>
  <c r="I105" i="1"/>
  <c r="N105" i="1" s="1"/>
  <c r="L104" i="1"/>
  <c r="K104" i="1"/>
  <c r="J104" i="1"/>
  <c r="I104" i="1"/>
  <c r="L103" i="1"/>
  <c r="P103" i="1" s="1"/>
  <c r="K103" i="1"/>
  <c r="J103" i="1"/>
  <c r="I103" i="1"/>
  <c r="L102" i="1"/>
  <c r="K102" i="1"/>
  <c r="J102" i="1"/>
  <c r="I102" i="1"/>
  <c r="L101" i="1"/>
  <c r="K101" i="1"/>
  <c r="O101" i="1" s="1"/>
  <c r="J101" i="1"/>
  <c r="I101" i="1"/>
  <c r="L100" i="1"/>
  <c r="P100" i="1" s="1"/>
  <c r="K100" i="1"/>
  <c r="O100" i="1" s="1"/>
  <c r="J100" i="1"/>
  <c r="I100" i="1"/>
  <c r="L99" i="1"/>
  <c r="K99" i="1"/>
  <c r="J99" i="1"/>
  <c r="I99" i="1"/>
  <c r="O99" i="1" s="1"/>
  <c r="L98" i="1"/>
  <c r="K98" i="1"/>
  <c r="J98" i="1"/>
  <c r="I98" i="1"/>
  <c r="O98" i="1" s="1"/>
  <c r="L97" i="1"/>
  <c r="K97" i="1"/>
  <c r="J97" i="1"/>
  <c r="I97" i="1"/>
  <c r="N97" i="1" s="1"/>
  <c r="L96" i="1"/>
  <c r="P96" i="1" s="1"/>
  <c r="K96" i="1"/>
  <c r="O96" i="1" s="1"/>
  <c r="J96" i="1"/>
  <c r="N96" i="1" s="1"/>
  <c r="I96" i="1"/>
  <c r="L95" i="1"/>
  <c r="P95" i="1" s="1"/>
  <c r="K95" i="1"/>
  <c r="J95" i="1"/>
  <c r="I95" i="1"/>
  <c r="L94" i="1"/>
  <c r="P94" i="1" s="1"/>
  <c r="K94" i="1"/>
  <c r="J94" i="1"/>
  <c r="I94" i="1"/>
  <c r="O94" i="1" s="1"/>
  <c r="L93" i="1"/>
  <c r="P93" i="1" s="1"/>
  <c r="K93" i="1"/>
  <c r="J93" i="1"/>
  <c r="I93" i="1"/>
  <c r="L92" i="1"/>
  <c r="K92" i="1"/>
  <c r="J92" i="1"/>
  <c r="I92" i="1"/>
  <c r="L91" i="1"/>
  <c r="P91" i="1" s="1"/>
  <c r="K91" i="1"/>
  <c r="O91" i="1" s="1"/>
  <c r="J91" i="1"/>
  <c r="N91" i="1" s="1"/>
  <c r="I91" i="1"/>
  <c r="L90" i="1"/>
  <c r="P90" i="1" s="1"/>
  <c r="K90" i="1"/>
  <c r="J90" i="1"/>
  <c r="I90" i="1"/>
  <c r="L89" i="1"/>
  <c r="P89" i="1" s="1"/>
  <c r="K89" i="1"/>
  <c r="O89" i="1" s="1"/>
  <c r="J89" i="1"/>
  <c r="I89" i="1"/>
  <c r="L88" i="1"/>
  <c r="P88" i="1" s="1"/>
  <c r="K88" i="1"/>
  <c r="J88" i="1"/>
  <c r="I88" i="1"/>
  <c r="L87" i="1"/>
  <c r="P87" i="1" s="1"/>
  <c r="K87" i="1"/>
  <c r="J87" i="1"/>
  <c r="I87" i="1"/>
  <c r="L86" i="1"/>
  <c r="K86" i="1"/>
  <c r="J86" i="1"/>
  <c r="I86" i="1"/>
  <c r="L85" i="1"/>
  <c r="P85" i="1" s="1"/>
  <c r="K85" i="1"/>
  <c r="J85" i="1"/>
  <c r="I85" i="1"/>
  <c r="L84" i="1"/>
  <c r="P84" i="1" s="1"/>
  <c r="K84" i="1"/>
  <c r="J84" i="1"/>
  <c r="I84" i="1"/>
  <c r="L83" i="1"/>
  <c r="K83" i="1"/>
  <c r="J83" i="1"/>
  <c r="I83" i="1"/>
  <c r="L82" i="1"/>
  <c r="K82" i="1"/>
  <c r="J82" i="1"/>
  <c r="I82" i="1"/>
  <c r="O82" i="1" s="1"/>
  <c r="L81" i="1"/>
  <c r="K81" i="1"/>
  <c r="J81" i="1"/>
  <c r="I81" i="1"/>
  <c r="N81" i="1" s="1"/>
  <c r="L80" i="1"/>
  <c r="P80" i="1" s="1"/>
  <c r="K80" i="1"/>
  <c r="J80" i="1"/>
  <c r="I80" i="1"/>
  <c r="L79" i="1"/>
  <c r="P79" i="1" s="1"/>
  <c r="K79" i="1"/>
  <c r="J79" i="1"/>
  <c r="I79" i="1"/>
  <c r="O79" i="1" s="1"/>
  <c r="L78" i="1"/>
  <c r="P78" i="1" s="1"/>
  <c r="K78" i="1"/>
  <c r="J78" i="1"/>
  <c r="I78" i="1"/>
  <c r="O78" i="1" s="1"/>
  <c r="L77" i="1"/>
  <c r="P77" i="1" s="1"/>
  <c r="K77" i="1"/>
  <c r="J77" i="1"/>
  <c r="I77" i="1"/>
  <c r="N77" i="1" s="1"/>
  <c r="L76" i="1"/>
  <c r="K76" i="1"/>
  <c r="J76" i="1"/>
  <c r="I76" i="1"/>
  <c r="L75" i="1"/>
  <c r="P75" i="1" s="1"/>
  <c r="K75" i="1"/>
  <c r="J75" i="1"/>
  <c r="I75" i="1"/>
  <c r="L74" i="1"/>
  <c r="P74" i="1" s="1"/>
  <c r="K74" i="1"/>
  <c r="J74" i="1"/>
  <c r="I74" i="1"/>
  <c r="L73" i="1"/>
  <c r="P73" i="1" s="1"/>
  <c r="K73" i="1"/>
  <c r="J73" i="1"/>
  <c r="I73" i="1"/>
  <c r="N73" i="1" s="1"/>
  <c r="L72" i="1"/>
  <c r="P72" i="1" s="1"/>
  <c r="K72" i="1"/>
  <c r="J72" i="1"/>
  <c r="I72" i="1"/>
  <c r="L71" i="1"/>
  <c r="K71" i="1"/>
  <c r="J71" i="1"/>
  <c r="I71" i="1"/>
  <c r="P71" i="1" s="1"/>
  <c r="L70" i="1"/>
  <c r="K70" i="1"/>
  <c r="J70" i="1"/>
  <c r="I70" i="1"/>
  <c r="L69" i="1"/>
  <c r="K69" i="1"/>
  <c r="J69" i="1"/>
  <c r="I69" i="1"/>
  <c r="L68" i="1"/>
  <c r="K68" i="1"/>
  <c r="J68" i="1"/>
  <c r="I68" i="1"/>
  <c r="L67" i="1"/>
  <c r="K67" i="1"/>
  <c r="J67" i="1"/>
  <c r="I67" i="1"/>
  <c r="O67" i="1" s="1"/>
  <c r="L66" i="1"/>
  <c r="K66" i="1"/>
  <c r="J66" i="1"/>
  <c r="I66" i="1"/>
  <c r="P66" i="1" s="1"/>
  <c r="L65" i="1"/>
  <c r="K65" i="1"/>
  <c r="J65" i="1"/>
  <c r="I65" i="1"/>
  <c r="O65" i="1" s="1"/>
  <c r="L64" i="1"/>
  <c r="K64" i="1"/>
  <c r="J64" i="1"/>
  <c r="I64" i="1"/>
  <c r="L63" i="1"/>
  <c r="K63" i="1"/>
  <c r="J63" i="1"/>
  <c r="I63" i="1"/>
  <c r="O63" i="1" s="1"/>
  <c r="L62" i="1"/>
  <c r="K62" i="1"/>
  <c r="J62" i="1"/>
  <c r="I62" i="1"/>
  <c r="L61" i="1"/>
  <c r="K61" i="1"/>
  <c r="J61" i="1"/>
  <c r="I61" i="1"/>
  <c r="O61" i="1" s="1"/>
  <c r="L60" i="1"/>
  <c r="K60" i="1"/>
  <c r="J60" i="1"/>
  <c r="I60" i="1"/>
  <c r="N60" i="1" s="1"/>
  <c r="L59" i="1"/>
  <c r="K59" i="1"/>
  <c r="J59" i="1"/>
  <c r="I59" i="1"/>
  <c r="L58" i="1"/>
  <c r="K58" i="1"/>
  <c r="J58" i="1"/>
  <c r="I58" i="1"/>
  <c r="L57" i="1"/>
  <c r="K57" i="1"/>
  <c r="J57" i="1"/>
  <c r="I57" i="1"/>
  <c r="L56" i="1"/>
  <c r="K56" i="1"/>
  <c r="J56" i="1"/>
  <c r="I56" i="1"/>
  <c r="N56" i="1" s="1"/>
  <c r="L55" i="1"/>
  <c r="K55" i="1"/>
  <c r="O55" i="1" s="1"/>
  <c r="J55" i="1"/>
  <c r="N55" i="1" s="1"/>
  <c r="I55" i="1"/>
  <c r="P55" i="1" s="1"/>
  <c r="L54" i="1"/>
  <c r="K54" i="1"/>
  <c r="J54" i="1"/>
  <c r="I54" i="1"/>
  <c r="L53" i="1"/>
  <c r="K53" i="1"/>
  <c r="O53" i="1" s="1"/>
  <c r="J53" i="1"/>
  <c r="I53" i="1"/>
  <c r="L52" i="1"/>
  <c r="K52" i="1"/>
  <c r="O52" i="1" s="1"/>
  <c r="J52" i="1"/>
  <c r="I52" i="1"/>
  <c r="L51" i="1"/>
  <c r="K51" i="1"/>
  <c r="J51" i="1"/>
  <c r="I51" i="1"/>
  <c r="P51" i="1" s="1"/>
  <c r="L50" i="1"/>
  <c r="K50" i="1"/>
  <c r="J50" i="1"/>
  <c r="I50" i="1"/>
  <c r="L49" i="1"/>
  <c r="K49" i="1"/>
  <c r="J49" i="1"/>
  <c r="I49" i="1"/>
  <c r="L48" i="1"/>
  <c r="K48" i="1"/>
  <c r="O48" i="1" s="1"/>
  <c r="J48" i="1"/>
  <c r="N48" i="1" s="1"/>
  <c r="I48" i="1"/>
  <c r="L47" i="1"/>
  <c r="K47" i="1"/>
  <c r="J47" i="1"/>
  <c r="I47" i="1"/>
  <c r="L46" i="1"/>
  <c r="K46" i="1"/>
  <c r="J46" i="1"/>
  <c r="I46" i="1"/>
  <c r="L45" i="1"/>
  <c r="K45" i="1"/>
  <c r="J45" i="1"/>
  <c r="I45" i="1"/>
  <c r="L44" i="1"/>
  <c r="K44" i="1"/>
  <c r="J44" i="1"/>
  <c r="I44" i="1"/>
  <c r="P44" i="1" s="1"/>
  <c r="L43" i="1"/>
  <c r="K43" i="1"/>
  <c r="O43" i="1" s="1"/>
  <c r="J43" i="1"/>
  <c r="I43" i="1"/>
  <c r="L42" i="1"/>
  <c r="K42" i="1"/>
  <c r="J42" i="1"/>
  <c r="I42" i="1"/>
  <c r="L41" i="1"/>
  <c r="K41" i="1"/>
  <c r="J41" i="1"/>
  <c r="I41" i="1"/>
  <c r="L40" i="1"/>
  <c r="K40" i="1"/>
  <c r="J40" i="1"/>
  <c r="I40" i="1"/>
  <c r="L39" i="1"/>
  <c r="P39" i="1" s="1"/>
  <c r="K39" i="1"/>
  <c r="O39" i="1" s="1"/>
  <c r="J39" i="1"/>
  <c r="N39" i="1" s="1"/>
  <c r="I39" i="1"/>
  <c r="L38" i="1"/>
  <c r="P38" i="1" s="1"/>
  <c r="K38" i="1"/>
  <c r="J38" i="1"/>
  <c r="I38" i="1"/>
  <c r="L37" i="1"/>
  <c r="P37" i="1" s="1"/>
  <c r="K37" i="1"/>
  <c r="J37" i="1"/>
  <c r="I37" i="1"/>
  <c r="L36" i="1"/>
  <c r="P36" i="1" s="1"/>
  <c r="K36" i="1"/>
  <c r="O36" i="1" s="1"/>
  <c r="J36" i="1"/>
  <c r="I36" i="1"/>
  <c r="L35" i="1"/>
  <c r="K35" i="1"/>
  <c r="J35" i="1"/>
  <c r="I35" i="1"/>
  <c r="L34" i="1"/>
  <c r="K34" i="1"/>
  <c r="J34" i="1"/>
  <c r="I34" i="1"/>
  <c r="L33" i="1"/>
  <c r="K33" i="1"/>
  <c r="J33" i="1"/>
  <c r="I33" i="1"/>
  <c r="L32" i="1"/>
  <c r="P32" i="1" s="1"/>
  <c r="K32" i="1"/>
  <c r="O32" i="1" s="1"/>
  <c r="J32" i="1"/>
  <c r="I32" i="1"/>
  <c r="L31" i="1"/>
  <c r="P31" i="1" s="1"/>
  <c r="K31" i="1"/>
  <c r="J31" i="1"/>
  <c r="I31" i="1"/>
  <c r="L30" i="1"/>
  <c r="K30" i="1"/>
  <c r="J30" i="1"/>
  <c r="I30" i="1"/>
  <c r="L29" i="1"/>
  <c r="P29" i="1" s="1"/>
  <c r="K29" i="1"/>
  <c r="J29" i="1"/>
  <c r="I29" i="1"/>
  <c r="L28" i="1"/>
  <c r="P28" i="1" s="1"/>
  <c r="K28" i="1"/>
  <c r="O28" i="1" s="1"/>
  <c r="J28" i="1"/>
  <c r="I28" i="1"/>
  <c r="L27" i="1"/>
  <c r="K27" i="1"/>
  <c r="J27" i="1"/>
  <c r="I27" i="1"/>
  <c r="L26" i="1"/>
  <c r="K26" i="1"/>
  <c r="J26" i="1"/>
  <c r="I26" i="1"/>
  <c r="L25" i="1"/>
  <c r="K25" i="1"/>
  <c r="J25" i="1"/>
  <c r="I25" i="1"/>
  <c r="L24" i="1"/>
  <c r="P24" i="1" s="1"/>
  <c r="K24" i="1"/>
  <c r="O24" i="1" s="1"/>
  <c r="J24" i="1"/>
  <c r="I24" i="1"/>
  <c r="L23" i="1"/>
  <c r="P23" i="1" s="1"/>
  <c r="K23" i="1"/>
  <c r="J23" i="1"/>
  <c r="I23" i="1"/>
  <c r="L22" i="1"/>
  <c r="K22" i="1"/>
  <c r="J22" i="1"/>
  <c r="I22" i="1"/>
  <c r="L21" i="1"/>
  <c r="P21" i="1" s="1"/>
  <c r="K21" i="1"/>
  <c r="J21" i="1"/>
  <c r="I21" i="1"/>
  <c r="L20" i="1"/>
  <c r="K20" i="1"/>
  <c r="J20" i="1"/>
  <c r="I20" i="1"/>
  <c r="L19" i="1"/>
  <c r="P19" i="1" s="1"/>
  <c r="K19" i="1"/>
  <c r="O19" i="1" s="1"/>
  <c r="J19" i="1"/>
  <c r="I19" i="1"/>
  <c r="L18" i="1"/>
  <c r="K18" i="1"/>
  <c r="J18" i="1"/>
  <c r="I18" i="1"/>
  <c r="L17" i="1"/>
  <c r="P17" i="1" s="1"/>
  <c r="K17" i="1"/>
  <c r="J17" i="1"/>
  <c r="I17" i="1"/>
  <c r="L16" i="1"/>
  <c r="P16" i="1" s="1"/>
  <c r="K16" i="1"/>
  <c r="J16" i="1"/>
  <c r="I16" i="1"/>
  <c r="L15" i="1"/>
  <c r="P15" i="1" s="1"/>
  <c r="K15" i="1"/>
  <c r="J15" i="1"/>
  <c r="I15" i="1"/>
  <c r="L14" i="1"/>
  <c r="K14" i="1"/>
  <c r="J14" i="1"/>
  <c r="I14" i="1"/>
  <c r="L13" i="1"/>
  <c r="P13" i="1" s="1"/>
  <c r="K13" i="1"/>
  <c r="J13" i="1"/>
  <c r="I13" i="1"/>
  <c r="L12" i="1"/>
  <c r="P12" i="1" s="1"/>
  <c r="K12" i="1"/>
  <c r="J12" i="1"/>
  <c r="I12" i="1"/>
  <c r="N12" i="1" s="1"/>
  <c r="L11" i="1"/>
  <c r="K11" i="1"/>
  <c r="J11" i="1"/>
  <c r="I11" i="1"/>
  <c r="O11" i="1" s="1"/>
  <c r="L10" i="1"/>
  <c r="K10" i="1"/>
  <c r="J10" i="1"/>
  <c r="I10" i="1"/>
  <c r="L9" i="1"/>
  <c r="K9" i="1"/>
  <c r="J9" i="1"/>
  <c r="I9" i="1"/>
  <c r="O9" i="1" s="1"/>
  <c r="L8" i="1"/>
  <c r="P8" i="1" s="1"/>
  <c r="K8" i="1"/>
  <c r="J8" i="1"/>
  <c r="I8" i="1"/>
  <c r="L7" i="1"/>
  <c r="P7" i="1" s="1"/>
  <c r="K7" i="1"/>
  <c r="J7" i="1"/>
  <c r="I7" i="1"/>
  <c r="O7" i="1" s="1"/>
  <c r="L6" i="1"/>
  <c r="K6" i="1"/>
  <c r="J6" i="1"/>
  <c r="I6" i="1"/>
  <c r="L5" i="1"/>
  <c r="P5" i="1" s="1"/>
  <c r="K5" i="1"/>
  <c r="J5" i="1"/>
  <c r="I5" i="1"/>
  <c r="O5" i="1" s="1"/>
  <c r="L4" i="1"/>
  <c r="K4" i="1"/>
  <c r="J4" i="1"/>
  <c r="I4" i="1"/>
  <c r="N4" i="1" s="1"/>
  <c r="P10" i="1" l="1"/>
  <c r="N64" i="1"/>
  <c r="N68" i="1"/>
  <c r="N71" i="1"/>
  <c r="P76" i="1"/>
  <c r="P83" i="1"/>
  <c r="N15" i="1"/>
  <c r="N16" i="1"/>
  <c r="N20" i="1"/>
  <c r="O21" i="1"/>
  <c r="O23" i="1"/>
  <c r="O25" i="1"/>
  <c r="P26" i="1"/>
  <c r="P27" i="1"/>
  <c r="N28" i="1"/>
  <c r="O31" i="1"/>
  <c r="O33" i="1"/>
  <c r="P34" i="1"/>
  <c r="O35" i="1"/>
  <c r="N36" i="1"/>
  <c r="P40" i="1"/>
  <c r="P41" i="1"/>
  <c r="P43" i="1"/>
  <c r="P45" i="1"/>
  <c r="P46" i="1"/>
  <c r="P47" i="1"/>
  <c r="P48" i="1"/>
  <c r="P52" i="1"/>
  <c r="P53" i="1"/>
  <c r="P54" i="1"/>
  <c r="O59" i="1"/>
  <c r="O64" i="1"/>
  <c r="O68" i="1"/>
  <c r="O69" i="1"/>
  <c r="O71" i="1"/>
  <c r="N75" i="1"/>
  <c r="N80" i="1"/>
  <c r="N84" i="1"/>
  <c r="N87" i="1"/>
  <c r="N89" i="1"/>
  <c r="P92" i="1"/>
  <c r="N93" i="1"/>
  <c r="P4" i="1"/>
  <c r="O8" i="1"/>
  <c r="O12" i="1"/>
  <c r="O15" i="1"/>
  <c r="N40" i="1"/>
  <c r="N45" i="1"/>
  <c r="O46" i="1"/>
  <c r="O47" i="1"/>
  <c r="N49" i="1"/>
  <c r="O50" i="1"/>
  <c r="P56" i="1"/>
  <c r="P57" i="1"/>
  <c r="P59" i="1"/>
  <c r="P61" i="1"/>
  <c r="P63" i="1"/>
  <c r="P64" i="1"/>
  <c r="P68" i="1"/>
  <c r="O73" i="1"/>
  <c r="O75" i="1"/>
  <c r="O80" i="1"/>
  <c r="O84" i="1"/>
  <c r="O85" i="1"/>
  <c r="O87" i="1"/>
  <c r="O95" i="1"/>
  <c r="P104" i="1"/>
  <c r="O119" i="1"/>
  <c r="N123" i="1"/>
  <c r="N129" i="1"/>
  <c r="N131" i="1"/>
  <c r="P138" i="1"/>
  <c r="P146" i="1"/>
  <c r="N148" i="1"/>
  <c r="P154" i="1"/>
  <c r="N156" i="1"/>
  <c r="O157" i="1"/>
  <c r="P162" i="1"/>
  <c r="O165" i="1"/>
  <c r="P170" i="1"/>
  <c r="N172" i="1"/>
  <c r="N176" i="1"/>
  <c r="N180" i="1"/>
  <c r="N184" i="1"/>
  <c r="O193" i="1"/>
  <c r="N196" i="1"/>
  <c r="N200" i="1"/>
  <c r="N204" i="1"/>
  <c r="N212" i="1"/>
  <c r="N216" i="1"/>
  <c r="N220" i="1"/>
  <c r="N228" i="1"/>
  <c r="N232" i="1"/>
  <c r="P243" i="1"/>
  <c r="P247" i="1"/>
  <c r="P254" i="1"/>
  <c r="N256" i="1"/>
  <c r="P259" i="1"/>
  <c r="N264" i="1"/>
  <c r="P267" i="1"/>
  <c r="P271" i="1"/>
  <c r="P274" i="1"/>
  <c r="P276" i="1"/>
  <c r="P278" i="1"/>
  <c r="P279" i="1"/>
  <c r="O286" i="1"/>
  <c r="N287" i="1"/>
  <c r="N294" i="1"/>
  <c r="N297" i="1"/>
  <c r="P299" i="1"/>
  <c r="N300" i="1"/>
  <c r="N304" i="1"/>
  <c r="N305" i="1"/>
  <c r="P307" i="1"/>
  <c r="P311" i="1"/>
  <c r="P314" i="1"/>
  <c r="P316" i="1"/>
  <c r="P317" i="1"/>
  <c r="P318" i="1"/>
  <c r="P319" i="1"/>
  <c r="P325" i="1"/>
  <c r="O331" i="1"/>
  <c r="O338" i="1"/>
  <c r="O339" i="1"/>
  <c r="N346" i="1"/>
  <c r="N350" i="1"/>
  <c r="N351" i="1"/>
  <c r="N355" i="1"/>
  <c r="N359" i="1"/>
  <c r="N363" i="1"/>
  <c r="N367" i="1"/>
  <c r="N371" i="1"/>
  <c r="N375" i="1"/>
  <c r="N379" i="1"/>
  <c r="N383" i="1"/>
  <c r="N387" i="1"/>
  <c r="N391" i="1"/>
  <c r="N395" i="1"/>
  <c r="N399" i="1"/>
  <c r="N403" i="1"/>
  <c r="N406" i="1"/>
  <c r="N407" i="1"/>
  <c r="N415" i="1"/>
  <c r="N423" i="1"/>
  <c r="N430" i="1"/>
  <c r="N431" i="1"/>
  <c r="N439" i="1"/>
  <c r="N103" i="1"/>
  <c r="O121" i="1"/>
  <c r="O123" i="1"/>
  <c r="O129" i="1"/>
  <c r="O131" i="1"/>
  <c r="N142" i="1"/>
  <c r="N238" i="1"/>
  <c r="N242" i="1"/>
  <c r="O277" i="1"/>
  <c r="O281" i="1"/>
  <c r="O291" i="1"/>
  <c r="O292" i="1"/>
  <c r="O294" i="1"/>
  <c r="O322" i="1"/>
  <c r="P331" i="1"/>
  <c r="P335" i="1"/>
  <c r="O343" i="1"/>
  <c r="O346" i="1"/>
  <c r="O348" i="1"/>
  <c r="O356" i="1"/>
  <c r="O358" i="1"/>
  <c r="O364" i="1"/>
  <c r="O366" i="1"/>
  <c r="O372" i="1"/>
  <c r="O374" i="1"/>
  <c r="O380" i="1"/>
  <c r="O382" i="1"/>
  <c r="O387" i="1"/>
  <c r="O388" i="1"/>
  <c r="O390" i="1"/>
  <c r="O396" i="1"/>
  <c r="O398" i="1"/>
  <c r="O404" i="1"/>
  <c r="O406" i="1"/>
  <c r="O407" i="1"/>
  <c r="O412" i="1"/>
  <c r="O414" i="1"/>
  <c r="O415" i="1"/>
  <c r="O420" i="1"/>
  <c r="O422" i="1"/>
  <c r="O423" i="1"/>
  <c r="O428" i="1"/>
  <c r="O430" i="1"/>
  <c r="O431" i="1"/>
  <c r="O436" i="1"/>
  <c r="O438" i="1"/>
  <c r="O439" i="1"/>
  <c r="O103" i="1"/>
  <c r="N109" i="1"/>
  <c r="N113" i="1"/>
  <c r="P115" i="1"/>
  <c r="P120" i="1"/>
  <c r="P121" i="1"/>
  <c r="P122" i="1"/>
  <c r="P123" i="1"/>
  <c r="P125" i="1"/>
  <c r="P126" i="1"/>
  <c r="P127" i="1"/>
  <c r="P128" i="1"/>
  <c r="P129" i="1"/>
  <c r="O136" i="1"/>
  <c r="O142" i="1"/>
  <c r="O213" i="1"/>
  <c r="O227" i="1"/>
  <c r="O235" i="1"/>
  <c r="O237" i="1"/>
  <c r="O245" i="1"/>
  <c r="O247" i="1"/>
  <c r="O258" i="1"/>
  <c r="O270" i="1"/>
  <c r="N271" i="1"/>
  <c r="N278" i="1"/>
  <c r="N279" i="1"/>
  <c r="P283" i="1"/>
  <c r="P287" i="1"/>
  <c r="P292" i="1"/>
  <c r="P293" i="1"/>
  <c r="O296" i="1"/>
  <c r="N311" i="1"/>
  <c r="N318" i="1"/>
  <c r="N319" i="1"/>
  <c r="N326" i="1"/>
  <c r="N332" i="1"/>
  <c r="N336" i="1"/>
  <c r="P340" i="1"/>
  <c r="P344" i="1"/>
  <c r="P345" i="1"/>
  <c r="P351" i="1"/>
  <c r="P355" i="1"/>
  <c r="P359" i="1"/>
  <c r="P363" i="1"/>
  <c r="P367" i="1"/>
  <c r="P371" i="1"/>
  <c r="P375" i="1"/>
  <c r="P379" i="1"/>
  <c r="P383" i="1"/>
  <c r="P387" i="1"/>
  <c r="P391" i="1"/>
  <c r="P395" i="1"/>
  <c r="P399" i="1"/>
  <c r="P403" i="1"/>
  <c r="P407" i="1"/>
  <c r="P411" i="1"/>
  <c r="P412" i="1"/>
  <c r="P415" i="1"/>
  <c r="P419" i="1"/>
  <c r="P420" i="1"/>
  <c r="P423" i="1"/>
  <c r="P427" i="1"/>
  <c r="P428" i="1"/>
  <c r="P431" i="1"/>
  <c r="P435" i="1"/>
  <c r="P436" i="1"/>
  <c r="P439" i="1"/>
  <c r="O27" i="1"/>
  <c r="P6" i="1"/>
  <c r="N11" i="1"/>
  <c r="P11" i="1"/>
  <c r="P22" i="1"/>
  <c r="N27" i="1"/>
  <c r="N35" i="1"/>
  <c r="P35" i="1"/>
  <c r="N44" i="1"/>
  <c r="N67" i="1"/>
  <c r="P67" i="1"/>
  <c r="N76" i="1"/>
  <c r="N99" i="1"/>
  <c r="P99" i="1"/>
  <c r="N108" i="1"/>
  <c r="N143" i="1"/>
  <c r="N146" i="1"/>
  <c r="N162" i="1"/>
  <c r="O4" i="1"/>
  <c r="N7" i="1"/>
  <c r="O17" i="1"/>
  <c r="P18" i="1"/>
  <c r="O20" i="1"/>
  <c r="N23" i="1"/>
  <c r="O51" i="1"/>
  <c r="P60" i="1"/>
  <c r="O83" i="1"/>
  <c r="O115" i="1"/>
  <c r="P20" i="1"/>
  <c r="N8" i="1"/>
  <c r="P9" i="1"/>
  <c r="O13" i="1"/>
  <c r="P14" i="1"/>
  <c r="O16" i="1"/>
  <c r="N19" i="1"/>
  <c r="N24" i="1"/>
  <c r="P25" i="1"/>
  <c r="O29" i="1"/>
  <c r="P30" i="1"/>
  <c r="N51" i="1"/>
  <c r="P62" i="1"/>
  <c r="N83" i="1"/>
  <c r="N92" i="1"/>
  <c r="N115" i="1"/>
  <c r="N124" i="1"/>
  <c r="N138" i="1"/>
  <c r="N154" i="1"/>
  <c r="N170" i="1"/>
  <c r="P282" i="1"/>
  <c r="N31" i="1"/>
  <c r="O41" i="1"/>
  <c r="P42" i="1"/>
  <c r="O44" i="1"/>
  <c r="N47" i="1"/>
  <c r="O49" i="1"/>
  <c r="O57" i="1"/>
  <c r="P58" i="1"/>
  <c r="O60" i="1"/>
  <c r="N63" i="1"/>
  <c r="P69" i="1"/>
  <c r="P70" i="1"/>
  <c r="N72" i="1"/>
  <c r="O74" i="1"/>
  <c r="O76" i="1"/>
  <c r="N79" i="1"/>
  <c r="O81" i="1"/>
  <c r="P86" i="1"/>
  <c r="N88" i="1"/>
  <c r="O90" i="1"/>
  <c r="O92" i="1"/>
  <c r="N95" i="1"/>
  <c r="O97" i="1"/>
  <c r="P101" i="1"/>
  <c r="P102" i="1"/>
  <c r="N104" i="1"/>
  <c r="O106" i="1"/>
  <c r="O108" i="1"/>
  <c r="N111" i="1"/>
  <c r="O113" i="1"/>
  <c r="P117" i="1"/>
  <c r="O122" i="1"/>
  <c r="O124" i="1"/>
  <c r="N127" i="1"/>
  <c r="N128" i="1"/>
  <c r="O138" i="1"/>
  <c r="N139" i="1"/>
  <c r="N141" i="1"/>
  <c r="O143" i="1"/>
  <c r="O146" i="1"/>
  <c r="N147" i="1"/>
  <c r="N149" i="1"/>
  <c r="P151" i="1"/>
  <c r="O154" i="1"/>
  <c r="N155" i="1"/>
  <c r="N157" i="1"/>
  <c r="P159" i="1"/>
  <c r="P161" i="1"/>
  <c r="O162" i="1"/>
  <c r="N163" i="1"/>
  <c r="N165" i="1"/>
  <c r="O170" i="1"/>
  <c r="N171" i="1"/>
  <c r="N173" i="1"/>
  <c r="P246" i="1"/>
  <c r="O378" i="1"/>
  <c r="N32" i="1"/>
  <c r="P33" i="1"/>
  <c r="O37" i="1"/>
  <c r="O38" i="1"/>
  <c r="O40" i="1"/>
  <c r="N43" i="1"/>
  <c r="O45" i="1"/>
  <c r="P49" i="1"/>
  <c r="P50" i="1"/>
  <c r="N52" i="1"/>
  <c r="N53" i="1"/>
  <c r="O54" i="1"/>
  <c r="O56" i="1"/>
  <c r="N59" i="1"/>
  <c r="P65" i="1"/>
  <c r="N69" i="1"/>
  <c r="O70" i="1"/>
  <c r="O72" i="1"/>
  <c r="O77" i="1"/>
  <c r="P81" i="1"/>
  <c r="P82" i="1"/>
  <c r="N85" i="1"/>
  <c r="O86" i="1"/>
  <c r="O88" i="1"/>
  <c r="O93" i="1"/>
  <c r="P97" i="1"/>
  <c r="P98" i="1"/>
  <c r="N100" i="1"/>
  <c r="N101" i="1"/>
  <c r="O102" i="1"/>
  <c r="O104" i="1"/>
  <c r="O109" i="1"/>
  <c r="P113" i="1"/>
  <c r="P114" i="1"/>
  <c r="O117" i="1"/>
  <c r="O120" i="1"/>
  <c r="O125" i="1"/>
  <c r="O127" i="1"/>
  <c r="O132" i="1"/>
  <c r="O134" i="1"/>
  <c r="N135" i="1"/>
  <c r="N136" i="1"/>
  <c r="P137" i="1"/>
  <c r="O139" i="1"/>
  <c r="O140" i="1"/>
  <c r="P143" i="1"/>
  <c r="P145" i="1"/>
  <c r="O147" i="1"/>
  <c r="O148" i="1"/>
  <c r="N150" i="1"/>
  <c r="N152" i="1"/>
  <c r="O155" i="1"/>
  <c r="N158" i="1"/>
  <c r="N160" i="1"/>
  <c r="O163" i="1"/>
  <c r="O164" i="1"/>
  <c r="N166" i="1"/>
  <c r="N168" i="1"/>
  <c r="O171" i="1"/>
  <c r="O410" i="1"/>
  <c r="O174" i="1"/>
  <c r="N175" i="1"/>
  <c r="N177" i="1"/>
  <c r="P179" i="1"/>
  <c r="P181" i="1"/>
  <c r="O182" i="1"/>
  <c r="N183" i="1"/>
  <c r="N185" i="1"/>
  <c r="P187" i="1"/>
  <c r="P188" i="1"/>
  <c r="P189" i="1"/>
  <c r="O190" i="1"/>
  <c r="N191" i="1"/>
  <c r="N193" i="1"/>
  <c r="P195" i="1"/>
  <c r="P197" i="1"/>
  <c r="O198" i="1"/>
  <c r="N199" i="1"/>
  <c r="N201" i="1"/>
  <c r="P203" i="1"/>
  <c r="P204" i="1"/>
  <c r="P205" i="1"/>
  <c r="O206" i="1"/>
  <c r="N207" i="1"/>
  <c r="N209" i="1"/>
  <c r="P211" i="1"/>
  <c r="P213" i="1"/>
  <c r="O214" i="1"/>
  <c r="N215" i="1"/>
  <c r="N217" i="1"/>
  <c r="P219" i="1"/>
  <c r="P220" i="1"/>
  <c r="P221" i="1"/>
  <c r="O222" i="1"/>
  <c r="N223" i="1"/>
  <c r="N225" i="1"/>
  <c r="P227" i="1"/>
  <c r="P229" i="1"/>
  <c r="O230" i="1"/>
  <c r="N231" i="1"/>
  <c r="N233" i="1"/>
  <c r="P235" i="1"/>
  <c r="P236" i="1"/>
  <c r="P237" i="1"/>
  <c r="O238" i="1"/>
  <c r="N239" i="1"/>
  <c r="N241" i="1"/>
  <c r="N246" i="1"/>
  <c r="O250" i="1"/>
  <c r="N251" i="1"/>
  <c r="N253" i="1"/>
  <c r="N254" i="1"/>
  <c r="P256" i="1"/>
  <c r="N259" i="1"/>
  <c r="N260" i="1"/>
  <c r="O263" i="1"/>
  <c r="N266" i="1"/>
  <c r="P272" i="1"/>
  <c r="P273" i="1"/>
  <c r="N275" i="1"/>
  <c r="N276" i="1"/>
  <c r="O279" i="1"/>
  <c r="N282" i="1"/>
  <c r="P290" i="1"/>
  <c r="O354" i="1"/>
  <c r="O386" i="1"/>
  <c r="O418" i="1"/>
  <c r="O175" i="1"/>
  <c r="O183" i="1"/>
  <c r="O184" i="1"/>
  <c r="O191" i="1"/>
  <c r="O199" i="1"/>
  <c r="O200" i="1"/>
  <c r="O207" i="1"/>
  <c r="O215" i="1"/>
  <c r="O216" i="1"/>
  <c r="O223" i="1"/>
  <c r="O231" i="1"/>
  <c r="O232" i="1"/>
  <c r="O239" i="1"/>
  <c r="O251" i="1"/>
  <c r="O252" i="1"/>
  <c r="O254" i="1"/>
  <c r="O257" i="1"/>
  <c r="O259" i="1"/>
  <c r="O264" i="1"/>
  <c r="O273" i="1"/>
  <c r="O275" i="1"/>
  <c r="O280" i="1"/>
  <c r="P332" i="1"/>
  <c r="O362" i="1"/>
  <c r="O394" i="1"/>
  <c r="O426" i="1"/>
  <c r="P175" i="1"/>
  <c r="P177" i="1"/>
  <c r="O178" i="1"/>
  <c r="N179" i="1"/>
  <c r="N181" i="1"/>
  <c r="P183" i="1"/>
  <c r="P184" i="1"/>
  <c r="P185" i="1"/>
  <c r="O186" i="1"/>
  <c r="N187" i="1"/>
  <c r="N189" i="1"/>
  <c r="P191" i="1"/>
  <c r="P193" i="1"/>
  <c r="N195" i="1"/>
  <c r="N197" i="1"/>
  <c r="P199" i="1"/>
  <c r="P200" i="1"/>
  <c r="P201" i="1"/>
  <c r="O202" i="1"/>
  <c r="N203" i="1"/>
  <c r="N205" i="1"/>
  <c r="P207" i="1"/>
  <c r="P209" i="1"/>
  <c r="O210" i="1"/>
  <c r="N211" i="1"/>
  <c r="N213" i="1"/>
  <c r="P215" i="1"/>
  <c r="P216" i="1"/>
  <c r="P217" i="1"/>
  <c r="O218" i="1"/>
  <c r="N219" i="1"/>
  <c r="N221" i="1"/>
  <c r="P223" i="1"/>
  <c r="P225" i="1"/>
  <c r="O226" i="1"/>
  <c r="N227" i="1"/>
  <c r="N229" i="1"/>
  <c r="P231" i="1"/>
  <c r="P232" i="1"/>
  <c r="P233" i="1"/>
  <c r="O234" i="1"/>
  <c r="N235" i="1"/>
  <c r="N237" i="1"/>
  <c r="P239" i="1"/>
  <c r="P241" i="1"/>
  <c r="N243" i="1"/>
  <c r="N244" i="1"/>
  <c r="N247" i="1"/>
  <c r="N248" i="1"/>
  <c r="P251" i="1"/>
  <c r="P252" i="1"/>
  <c r="O255" i="1"/>
  <c r="N258" i="1"/>
  <c r="P264" i="1"/>
  <c r="P265" i="1"/>
  <c r="N267" i="1"/>
  <c r="N268" i="1"/>
  <c r="O271" i="1"/>
  <c r="N274" i="1"/>
  <c r="P280" i="1"/>
  <c r="P281" i="1"/>
  <c r="N283" i="1"/>
  <c r="N284" i="1"/>
  <c r="O285" i="1"/>
  <c r="O287" i="1"/>
  <c r="P322" i="1"/>
  <c r="P347" i="1"/>
  <c r="O370" i="1"/>
  <c r="O402" i="1"/>
  <c r="O434" i="1"/>
  <c r="N290" i="1"/>
  <c r="P296" i="1"/>
  <c r="P297" i="1"/>
  <c r="N299" i="1"/>
  <c r="N301" i="1"/>
  <c r="O303" i="1"/>
  <c r="N306" i="1"/>
  <c r="O308" i="1"/>
  <c r="P312" i="1"/>
  <c r="P313" i="1"/>
  <c r="N315" i="1"/>
  <c r="N316" i="1"/>
  <c r="N317" i="1"/>
  <c r="O319" i="1"/>
  <c r="N322" i="1"/>
  <c r="N328" i="1"/>
  <c r="P330" i="1"/>
  <c r="P334" i="1"/>
  <c r="P336" i="1"/>
  <c r="P337" i="1"/>
  <c r="N340" i="1"/>
  <c r="O344" i="1"/>
  <c r="N347" i="1"/>
  <c r="O351" i="1"/>
  <c r="N354" i="1"/>
  <c r="P356" i="1"/>
  <c r="O359" i="1"/>
  <c r="N362" i="1"/>
  <c r="P364" i="1"/>
  <c r="O367" i="1"/>
  <c r="N370" i="1"/>
  <c r="P372" i="1"/>
  <c r="O375" i="1"/>
  <c r="N378" i="1"/>
  <c r="P380" i="1"/>
  <c r="O383" i="1"/>
  <c r="N386" i="1"/>
  <c r="P388" i="1"/>
  <c r="O391" i="1"/>
  <c r="N394" i="1"/>
  <c r="P396" i="1"/>
  <c r="O399" i="1"/>
  <c r="N402" i="1"/>
  <c r="P404" i="1"/>
  <c r="N410" i="1"/>
  <c r="N418" i="1"/>
  <c r="N426" i="1"/>
  <c r="N434" i="1"/>
  <c r="O288" i="1"/>
  <c r="O299" i="1"/>
  <c r="O304" i="1"/>
  <c r="O315" i="1"/>
  <c r="O320" i="1"/>
  <c r="O332" i="1"/>
  <c r="O337" i="1"/>
  <c r="O341" i="1"/>
  <c r="P348" i="1"/>
  <c r="O352" i="1"/>
  <c r="O357" i="1"/>
  <c r="O360" i="1"/>
  <c r="O365" i="1"/>
  <c r="O368" i="1"/>
  <c r="O373" i="1"/>
  <c r="O376" i="1"/>
  <c r="O381" i="1"/>
  <c r="O384" i="1"/>
  <c r="O389" i="1"/>
  <c r="O392" i="1"/>
  <c r="O397" i="1"/>
  <c r="O400" i="1"/>
  <c r="O405" i="1"/>
  <c r="P406" i="1"/>
  <c r="O408" i="1"/>
  <c r="N411" i="1"/>
  <c r="O413" i="1"/>
  <c r="P414" i="1"/>
  <c r="O416" i="1"/>
  <c r="N419" i="1"/>
  <c r="O421" i="1"/>
  <c r="P422" i="1"/>
  <c r="O424" i="1"/>
  <c r="N427" i="1"/>
  <c r="O429" i="1"/>
  <c r="P430" i="1"/>
  <c r="O432" i="1"/>
  <c r="N435" i="1"/>
  <c r="O437" i="1"/>
  <c r="P438" i="1"/>
  <c r="P288" i="1"/>
  <c r="P289" i="1"/>
  <c r="N291" i="1"/>
  <c r="N292" i="1"/>
  <c r="N293" i="1"/>
  <c r="O295" i="1"/>
  <c r="N298" i="1"/>
  <c r="P304" i="1"/>
  <c r="P305" i="1"/>
  <c r="N307" i="1"/>
  <c r="N308" i="1"/>
  <c r="N309" i="1"/>
  <c r="O311" i="1"/>
  <c r="N314" i="1"/>
  <c r="P320" i="1"/>
  <c r="P321" i="1"/>
  <c r="N323" i="1"/>
  <c r="N324" i="1"/>
  <c r="N325" i="1"/>
  <c r="O327" i="1"/>
  <c r="N331" i="1"/>
  <c r="O335" i="1"/>
  <c r="N338" i="1"/>
  <c r="O340" i="1"/>
  <c r="N343" i="1"/>
  <c r="N344" i="1"/>
  <c r="P346" i="1"/>
  <c r="P350" i="1"/>
  <c r="P352" i="1"/>
  <c r="O355" i="1"/>
  <c r="N358" i="1"/>
  <c r="P360" i="1"/>
  <c r="P361" i="1"/>
  <c r="O363" i="1"/>
  <c r="N366" i="1"/>
  <c r="P368" i="1"/>
  <c r="O371" i="1"/>
  <c r="N374" i="1"/>
  <c r="P376" i="1"/>
  <c r="P377" i="1"/>
  <c r="O379" i="1"/>
  <c r="N382" i="1"/>
  <c r="P384" i="1"/>
  <c r="N390" i="1"/>
  <c r="P392" i="1"/>
  <c r="P393" i="1"/>
  <c r="O395" i="1"/>
  <c r="N398" i="1"/>
  <c r="P400" i="1"/>
  <c r="O403" i="1"/>
  <c r="P408" i="1"/>
  <c r="P409" i="1"/>
  <c r="O411" i="1"/>
  <c r="N414" i="1"/>
  <c r="P416" i="1"/>
  <c r="O419" i="1"/>
  <c r="N422" i="1"/>
  <c r="P424" i="1"/>
  <c r="P425" i="1"/>
  <c r="O427" i="1"/>
  <c r="P432" i="1"/>
  <c r="O435" i="1"/>
  <c r="N438" i="1"/>
  <c r="N6" i="1"/>
  <c r="N10" i="1"/>
  <c r="N14" i="1"/>
  <c r="N18" i="1"/>
  <c r="N22" i="1"/>
  <c r="N26" i="1"/>
  <c r="N30" i="1"/>
  <c r="N34" i="1"/>
  <c r="N38" i="1"/>
  <c r="N42" i="1"/>
  <c r="N46" i="1"/>
  <c r="N50" i="1"/>
  <c r="N54" i="1"/>
  <c r="N58" i="1"/>
  <c r="N62" i="1"/>
  <c r="N66" i="1"/>
  <c r="N70" i="1"/>
  <c r="N74" i="1"/>
  <c r="N78" i="1"/>
  <c r="N82" i="1"/>
  <c r="N86" i="1"/>
  <c r="N90" i="1"/>
  <c r="N94" i="1"/>
  <c r="N98" i="1"/>
  <c r="N102" i="1"/>
  <c r="N106" i="1"/>
  <c r="N110" i="1"/>
  <c r="N114" i="1"/>
  <c r="N118" i="1"/>
  <c r="N122" i="1"/>
  <c r="N126" i="1"/>
  <c r="N133" i="1"/>
  <c r="N249" i="1"/>
  <c r="N5" i="1"/>
  <c r="O6" i="1"/>
  <c r="N9" i="1"/>
  <c r="O10" i="1"/>
  <c r="N13" i="1"/>
  <c r="O14" i="1"/>
  <c r="N17" i="1"/>
  <c r="O18" i="1"/>
  <c r="N21" i="1"/>
  <c r="O22" i="1"/>
  <c r="N25" i="1"/>
  <c r="O26" i="1"/>
  <c r="N29" i="1"/>
  <c r="O30" i="1"/>
  <c r="N33" i="1"/>
  <c r="O34" i="1"/>
  <c r="N37" i="1"/>
  <c r="N41" i="1"/>
  <c r="O42" i="1"/>
  <c r="N57" i="1"/>
  <c r="O58" i="1"/>
  <c r="N61" i="1"/>
  <c r="O62" i="1"/>
  <c r="N65" i="1"/>
  <c r="O66" i="1"/>
  <c r="N117" i="1"/>
  <c r="O118" i="1"/>
  <c r="N130" i="1"/>
  <c r="N137" i="1"/>
  <c r="N145" i="1"/>
  <c r="O130" i="1"/>
  <c r="O144" i="1"/>
  <c r="P149" i="1"/>
  <c r="O160" i="1"/>
  <c r="P164" i="1"/>
  <c r="O176" i="1"/>
  <c r="P180" i="1"/>
  <c r="O192" i="1"/>
  <c r="P196" i="1"/>
  <c r="O208" i="1"/>
  <c r="P212" i="1"/>
  <c r="O224" i="1"/>
  <c r="P228" i="1"/>
  <c r="O240" i="1"/>
  <c r="O128" i="1"/>
  <c r="P133" i="1"/>
  <c r="P144" i="1"/>
  <c r="O156" i="1"/>
  <c r="P160" i="1"/>
  <c r="O172" i="1"/>
  <c r="P176" i="1"/>
  <c r="O188" i="1"/>
  <c r="P192" i="1"/>
  <c r="O204" i="1"/>
  <c r="P208" i="1"/>
  <c r="O220" i="1"/>
  <c r="P224" i="1"/>
  <c r="O236" i="1"/>
  <c r="P240" i="1"/>
  <c r="P249" i="1"/>
  <c r="N257" i="1"/>
  <c r="N261" i="1"/>
  <c r="N265" i="1"/>
  <c r="N269" i="1"/>
  <c r="N273" i="1"/>
  <c r="N277" i="1"/>
  <c r="N281" i="1"/>
  <c r="N285" i="1"/>
  <c r="P245" i="1"/>
  <c r="O248" i="1"/>
  <c r="P253" i="1"/>
  <c r="P248" i="1"/>
  <c r="P257" i="1"/>
  <c r="P261" i="1"/>
  <c r="O289" i="1"/>
  <c r="O293" i="1"/>
  <c r="O297" i="1"/>
  <c r="O301" i="1"/>
  <c r="O305" i="1"/>
  <c r="O309" i="1"/>
  <c r="O313" i="1"/>
  <c r="O317" i="1"/>
  <c r="O321" i="1"/>
  <c r="O325" i="1"/>
  <c r="P328" i="1"/>
  <c r="N334" i="1"/>
  <c r="N342" i="1"/>
  <c r="P353" i="1"/>
  <c r="P357" i="1"/>
  <c r="N361" i="1"/>
  <c r="P373" i="1"/>
  <c r="N377" i="1"/>
  <c r="P389" i="1"/>
  <c r="N393" i="1"/>
  <c r="P405" i="1"/>
  <c r="N409" i="1"/>
  <c r="P421" i="1"/>
  <c r="N425" i="1"/>
  <c r="P437" i="1"/>
  <c r="O328" i="1"/>
  <c r="N329" i="1"/>
  <c r="O334" i="1"/>
  <c r="N337" i="1"/>
  <c r="O342" i="1"/>
  <c r="N345" i="1"/>
  <c r="O350" i="1"/>
  <c r="N353" i="1"/>
  <c r="N357" i="1"/>
  <c r="P369" i="1"/>
  <c r="N373" i="1"/>
  <c r="P385" i="1"/>
  <c r="N389" i="1"/>
  <c r="P401" i="1"/>
  <c r="N405" i="1"/>
  <c r="P417" i="1"/>
  <c r="N421" i="1"/>
  <c r="P433" i="1"/>
  <c r="N437" i="1"/>
  <c r="P333" i="1"/>
  <c r="P341" i="1"/>
  <c r="P349" i="1"/>
  <c r="P365" i="1"/>
  <c r="N369" i="1"/>
  <c r="P381" i="1"/>
  <c r="N385" i="1"/>
  <c r="P397" i="1"/>
  <c r="N401" i="1"/>
  <c r="P413" i="1"/>
  <c r="N417" i="1"/>
  <c r="P429" i="1"/>
  <c r="N433" i="1"/>
  <c r="N333" i="1"/>
  <c r="N341" i="1"/>
  <c r="N349" i="1"/>
  <c r="N365" i="1"/>
  <c r="N381" i="1"/>
  <c r="N397" i="1"/>
  <c r="N413" i="1"/>
  <c r="N429" i="1"/>
</calcChain>
</file>

<file path=xl/sharedStrings.xml><?xml version="1.0" encoding="utf-8"?>
<sst xmlns="http://schemas.openxmlformats.org/spreadsheetml/2006/main" count="891" uniqueCount="888">
  <si>
    <t>Average FPKM</t>
  </si>
  <si>
    <r>
      <t>Differential expression(</t>
    </r>
    <r>
      <rPr>
        <sz val="11"/>
        <color theme="1"/>
        <rFont val="Calibri"/>
        <family val="2"/>
      </rPr>
      <t>∆</t>
    </r>
    <r>
      <rPr>
        <sz val="11"/>
        <color theme="1"/>
        <rFont val="Calibri"/>
        <family val="2"/>
        <charset val="134"/>
        <scheme val="minor"/>
      </rPr>
      <t>FPKM)</t>
    </r>
  </si>
  <si>
    <t>gene_name</t>
  </si>
  <si>
    <t>WT</t>
  </si>
  <si>
    <t>ONC</t>
  </si>
  <si>
    <t>ONC_J</t>
  </si>
  <si>
    <t>ONC_F</t>
  </si>
  <si>
    <t>ONC_S</t>
  </si>
  <si>
    <t>ONC-WT</t>
  </si>
  <si>
    <t>ONC_J-ONC</t>
  </si>
  <si>
    <t>ONC_F-ONC</t>
  </si>
  <si>
    <t>ONC_S-ONC</t>
  </si>
  <si>
    <t>ENSMUSG00000061911</t>
  </si>
  <si>
    <t>Myt1l</t>
  </si>
  <si>
    <t>ENSMUSG00000048385</t>
  </si>
  <si>
    <t>Scrt1</t>
  </si>
  <si>
    <t>ENSMUSG00000000078</t>
  </si>
  <si>
    <t>Klf6</t>
  </si>
  <si>
    <t>ENSMUSG00000033730</t>
  </si>
  <si>
    <t>Egr3</t>
  </si>
  <si>
    <t>ENSMUSG00000032368</t>
  </si>
  <si>
    <t>Zic1</t>
  </si>
  <si>
    <t>ENSMUSG00000022508</t>
  </si>
  <si>
    <t>Bcl6</t>
  </si>
  <si>
    <t>ENSMUSG00000022010</t>
  </si>
  <si>
    <t>Tsc22d1</t>
  </si>
  <si>
    <t>ENSMUSG00000026628</t>
  </si>
  <si>
    <t>Atf3</t>
  </si>
  <si>
    <t>ENSMUSG00000038539</t>
  </si>
  <si>
    <t>Atf5</t>
  </si>
  <si>
    <t>ENSMUSG00000025408</t>
  </si>
  <si>
    <t>Ddit3</t>
  </si>
  <si>
    <t>ENSMUSG00000052684</t>
  </si>
  <si>
    <t>Jun</t>
  </si>
  <si>
    <t>ENSMUSG00000029135</t>
  </si>
  <si>
    <t>Fosl2</t>
  </si>
  <si>
    <t>ENSMUSG00000053007</t>
  </si>
  <si>
    <t>Creb5</t>
  </si>
  <si>
    <t>ENSMUSG00000042406</t>
  </si>
  <si>
    <t>Atf4</t>
  </si>
  <si>
    <t>ENSMUSG00000002249</t>
  </si>
  <si>
    <t>Tead3</t>
  </si>
  <si>
    <t>ENSMUSG00000031965</t>
  </si>
  <si>
    <t>Tbx20</t>
  </si>
  <si>
    <t>ENSMUSG00000032446</t>
  </si>
  <si>
    <t>Eomes</t>
  </si>
  <si>
    <t>ENSMUSG00000031688</t>
  </si>
  <si>
    <t>Pou4f2</t>
  </si>
  <si>
    <t>ENSMUSG00000048349</t>
  </si>
  <si>
    <t>Pou4f1</t>
  </si>
  <si>
    <t>ENSMUSG00000009734</t>
  </si>
  <si>
    <t>Pou6f2</t>
  </si>
  <si>
    <t>ENSMUSG00000021604</t>
  </si>
  <si>
    <t>Irx4</t>
  </si>
  <si>
    <t>ENSMUSG00000032318</t>
  </si>
  <si>
    <t>Isl2</t>
  </si>
  <si>
    <t>ENSMUSG00000001504</t>
  </si>
  <si>
    <t>Irx2</t>
  </si>
  <si>
    <t>ENSMUSG00000031738</t>
  </si>
  <si>
    <t>Irx6</t>
  </si>
  <si>
    <t>ENSMUSG00000038805</t>
  </si>
  <si>
    <t>Six3</t>
  </si>
  <si>
    <t>ENSMUSG00000001103</t>
  </si>
  <si>
    <t>Sebox</t>
  </si>
  <si>
    <t>ENSMUSG00000063632</t>
  </si>
  <si>
    <t>Sox11</t>
  </si>
  <si>
    <t>ENSMUSG00000057098</t>
  </si>
  <si>
    <t>Ebf1</t>
  </si>
  <si>
    <t>ENSMUSG00000056501</t>
  </si>
  <si>
    <t>Cebpb</t>
  </si>
  <si>
    <t>ENSMUSG00000030103</t>
  </si>
  <si>
    <t>Bhlhe40</t>
  </si>
  <si>
    <t>ENSMUSG00000037447</t>
  </si>
  <si>
    <t>Arid5a</t>
  </si>
  <si>
    <t>ENSMUSG00000087006</t>
  </si>
  <si>
    <t>Gm13889</t>
  </si>
  <si>
    <t>ENSMUSG00000026247</t>
  </si>
  <si>
    <t>Ecel1</t>
  </si>
  <si>
    <t>ENSMUSG00000023905</t>
  </si>
  <si>
    <t>Tnfrsf12a</t>
  </si>
  <si>
    <t>ENSMUSG00000023064</t>
  </si>
  <si>
    <t>Sncg</t>
  </si>
  <si>
    <t>ENSMUSG00000031491</t>
  </si>
  <si>
    <t>Chrna6</t>
  </si>
  <si>
    <t>ENSMUSG00000032802</t>
  </si>
  <si>
    <t>Srxn1</t>
  </si>
  <si>
    <t>ENSMUSG00000027313</t>
  </si>
  <si>
    <t>Chac1</t>
  </si>
  <si>
    <t>ENSMUSG00000049723</t>
  </si>
  <si>
    <t>Mmp12</t>
  </si>
  <si>
    <t>ENSMUSG00000003657</t>
  </si>
  <si>
    <t>Calb2</t>
  </si>
  <si>
    <t>ENSMUSG00000046607</t>
  </si>
  <si>
    <t>Hrk</t>
  </si>
  <si>
    <t>ENSMUSG00000022044</t>
  </si>
  <si>
    <t>Stmn4</t>
  </si>
  <si>
    <t>ENSMUSG00000046275</t>
  </si>
  <si>
    <t>Tusc5</t>
  </si>
  <si>
    <t>ENSMUSG00000014846</t>
  </si>
  <si>
    <t>Tppp3</t>
  </si>
  <si>
    <t>ENSMUSG00000062380</t>
  </si>
  <si>
    <t>Tubb3</t>
  </si>
  <si>
    <t>ENSMUSG00000020396</t>
  </si>
  <si>
    <t>Nefh</t>
  </si>
  <si>
    <t>ENSMUSG00000028926</t>
  </si>
  <si>
    <t>Cdk14</t>
  </si>
  <si>
    <t>ENSMUSG00000033615</t>
  </si>
  <si>
    <t>Cplx1</t>
  </si>
  <si>
    <t>ENSMUSG00000053398</t>
  </si>
  <si>
    <t>Phgdh</t>
  </si>
  <si>
    <t>ENSMUSG00000022055</t>
  </si>
  <si>
    <t>Nefl</t>
  </si>
  <si>
    <t>ENSMUSG00000023067</t>
  </si>
  <si>
    <t>Cdkn1a</t>
  </si>
  <si>
    <t>ENSMUSG00000030337</t>
  </si>
  <si>
    <t>Vamp1</t>
  </si>
  <si>
    <t>ENSMUSG00000046480</t>
  </si>
  <si>
    <t>Scn4b</t>
  </si>
  <si>
    <t>ENSMUSG00000031492</t>
  </si>
  <si>
    <t>Chrnb3</t>
  </si>
  <si>
    <t>ENSMUSG00000031026</t>
  </si>
  <si>
    <t>Trim66</t>
  </si>
  <si>
    <t>ENSMUSG00000064329</t>
  </si>
  <si>
    <t>Scn1a</t>
  </si>
  <si>
    <t>ENSMUSG00000032387</t>
  </si>
  <si>
    <t>Rbpms2</t>
  </si>
  <si>
    <t>ENSMUSG00000029752</t>
  </si>
  <si>
    <t>Asns</t>
  </si>
  <si>
    <t>ENSMUSG00000045573</t>
  </si>
  <si>
    <t>Penk</t>
  </si>
  <si>
    <t>ENSMUSG00000024256</t>
  </si>
  <si>
    <t>Adcyap1</t>
  </si>
  <si>
    <t>ENSMUSG00000037242</t>
  </si>
  <si>
    <t>Clic4</t>
  </si>
  <si>
    <t>ENSMUSG00000015837</t>
  </si>
  <si>
    <t>Sqstm1</t>
  </si>
  <si>
    <t>ENSMUSG00000040010</t>
  </si>
  <si>
    <t>Slc7a5</t>
  </si>
  <si>
    <t>ENSMUSG00000028893</t>
  </si>
  <si>
    <t>Sesn2</t>
  </si>
  <si>
    <t>ENSMUSG00000026833</t>
  </si>
  <si>
    <t>Olfm1</t>
  </si>
  <si>
    <t>ENSMUSG00000050359</t>
  </si>
  <si>
    <t>Sprr1a</t>
  </si>
  <si>
    <t>ENSMUSG00000049511</t>
  </si>
  <si>
    <t>Htr1b</t>
  </si>
  <si>
    <t>ENSMUSG00000019966</t>
  </si>
  <si>
    <t>Kitl</t>
  </si>
  <si>
    <t>ENSMUSG00000022523</t>
  </si>
  <si>
    <t>Fgf12</t>
  </si>
  <si>
    <t>ENSMUSG00000036699</t>
  </si>
  <si>
    <t>Zcchc12</t>
  </si>
  <si>
    <t>ENSMUSG00000022594</t>
  </si>
  <si>
    <t>Lynx1</t>
  </si>
  <si>
    <t>ENSMUSG00000032946</t>
  </si>
  <si>
    <t>Rasgrp2</t>
  </si>
  <si>
    <t>ENSMUSG00000054459</t>
  </si>
  <si>
    <t>Vsnl1</t>
  </si>
  <si>
    <t>ENSMUSG00000029777</t>
  </si>
  <si>
    <t>Gars</t>
  </si>
  <si>
    <t>ENSMUSG00000022454</t>
  </si>
  <si>
    <t>Nell2</t>
  </si>
  <si>
    <t>ENSMUSG00000068739</t>
  </si>
  <si>
    <t>Sars</t>
  </si>
  <si>
    <t>ENSMUSG00000026204</t>
  </si>
  <si>
    <t>Ptprn</t>
  </si>
  <si>
    <t>ENSMUSG00000005716</t>
  </si>
  <si>
    <t>Pvalb</t>
  </si>
  <si>
    <t>ENSMUSG00000062591</t>
  </si>
  <si>
    <t>Tubb4a</t>
  </si>
  <si>
    <t>ENSMUSG00000034336</t>
  </si>
  <si>
    <t>Ina</t>
  </si>
  <si>
    <t>ENSMUSG00000069372</t>
  </si>
  <si>
    <t>Ctxn3</t>
  </si>
  <si>
    <t>ENSMUSG00000024640</t>
  </si>
  <si>
    <t>Psat1</t>
  </si>
  <si>
    <t>ENSMUSG00000024143</t>
  </si>
  <si>
    <t>Rhoq</t>
  </si>
  <si>
    <t>ENSMUSG00000041313</t>
  </si>
  <si>
    <t>Slc7a1</t>
  </si>
  <si>
    <t>ENSMUSG00000027692</t>
  </si>
  <si>
    <t>Tnik</t>
  </si>
  <si>
    <t>ENSMUSG00000033595</t>
  </si>
  <si>
    <t>Lgi3</t>
  </si>
  <si>
    <t>ENSMUSG00000036815</t>
  </si>
  <si>
    <t>Dpp10</t>
  </si>
  <si>
    <t>ENSMUSG00000020256</t>
  </si>
  <si>
    <t>Aldh1l2</t>
  </si>
  <si>
    <t>ENSMUSG00000020142</t>
  </si>
  <si>
    <t>Slc1a4</t>
  </si>
  <si>
    <t>ENSMUSG00000061762</t>
  </si>
  <si>
    <t>Tac1</t>
  </si>
  <si>
    <t>ENSMUSG00000031586</t>
  </si>
  <si>
    <t>Rbpms</t>
  </si>
  <si>
    <t>ENSMUSG00000032452</t>
  </si>
  <si>
    <t>Clstn2</t>
  </si>
  <si>
    <t>ENSMUSG00000060240</t>
  </si>
  <si>
    <t>Cend1</t>
  </si>
  <si>
    <t>ENSMUSG00000038530</t>
  </si>
  <si>
    <t>Rgs4</t>
  </si>
  <si>
    <t>ENSMUSG00000018865</t>
  </si>
  <si>
    <t>Sult4a1</t>
  </si>
  <si>
    <t>ENSMUSG00000029826</t>
  </si>
  <si>
    <t>Zc3hav1</t>
  </si>
  <si>
    <t>ENSMUSG00000074968</t>
  </si>
  <si>
    <t>Ano3</t>
  </si>
  <si>
    <t>ENSMUSG00000025432</t>
  </si>
  <si>
    <t>Avil</t>
  </si>
  <si>
    <t>ENSMUSG00000036585</t>
  </si>
  <si>
    <t>Fgf1</t>
  </si>
  <si>
    <t>ENSMUSG00000019558</t>
  </si>
  <si>
    <t>Slc6a8</t>
  </si>
  <si>
    <t>ENSMUSG00000066129</t>
  </si>
  <si>
    <t>Kndc1</t>
  </si>
  <si>
    <t>ENSMUSG00000038602</t>
  </si>
  <si>
    <t>Slc35f1</t>
  </si>
  <si>
    <t>ENSMUSG00000068099</t>
  </si>
  <si>
    <t>1500009C09Rik</t>
  </si>
  <si>
    <t>ENSMUSG00000034926</t>
  </si>
  <si>
    <t>Dhcr24</t>
  </si>
  <si>
    <t>ENSMUSG00000007041</t>
  </si>
  <si>
    <t>Clic1</t>
  </si>
  <si>
    <t>ENSMUSG00000033174</t>
  </si>
  <si>
    <t>Mgll</t>
  </si>
  <si>
    <t>ENSMUSG00000024587</t>
  </si>
  <si>
    <t>Nars</t>
  </si>
  <si>
    <t>ENSMUSG00000027581</t>
  </si>
  <si>
    <t>Stmn3</t>
  </si>
  <si>
    <t>ENSMUSG00000048142</t>
  </si>
  <si>
    <t>Nat8l</t>
  </si>
  <si>
    <t>ENSMUSG00000031538</t>
  </si>
  <si>
    <t>Plat</t>
  </si>
  <si>
    <t>ENSMUSG00000029088</t>
  </si>
  <si>
    <t>Kcnip4</t>
  </si>
  <si>
    <t>ENSMUSG00000040125</t>
  </si>
  <si>
    <t>Gpr26</t>
  </si>
  <si>
    <t>ENSMUSG00000029608</t>
  </si>
  <si>
    <t>Rph3a</t>
  </si>
  <si>
    <t>ENSMUSG00000026202</t>
  </si>
  <si>
    <t>Tuba4a</t>
  </si>
  <si>
    <t>ENSMUSG00000031960</t>
  </si>
  <si>
    <t>Aars</t>
  </si>
  <si>
    <t>ENSMUSG00000028931</t>
  </si>
  <si>
    <t>Kcnab2</t>
  </si>
  <si>
    <t>ENSMUSG00000060371</t>
  </si>
  <si>
    <t>Caln1</t>
  </si>
  <si>
    <t>ENSMUSG00000060882</t>
  </si>
  <si>
    <t>Kcnd2</t>
  </si>
  <si>
    <t>ENSMUSG00000031297</t>
  </si>
  <si>
    <t>Slc7a3</t>
  </si>
  <si>
    <t>ENSMUSG00000037428</t>
  </si>
  <si>
    <t>Vgf</t>
  </si>
  <si>
    <t>ENSMUSG00000019370</t>
  </si>
  <si>
    <t>Calm3</t>
  </si>
  <si>
    <t>ENSMUSG00000032011</t>
  </si>
  <si>
    <t>Thy1</t>
  </si>
  <si>
    <t>ENSMUSG00000036422</t>
  </si>
  <si>
    <t>Pcdh8</t>
  </si>
  <si>
    <t>ENSMUSG00000058672</t>
  </si>
  <si>
    <t>Tubb2a</t>
  </si>
  <si>
    <t>ENSMUSG00000070304</t>
  </si>
  <si>
    <t>Scn2b</t>
  </si>
  <si>
    <t>ENSMUSG00000028811</t>
  </si>
  <si>
    <t>Yars</t>
  </si>
  <si>
    <t>ENSMUSG00000004098</t>
  </si>
  <si>
    <t>Col5a3</t>
  </si>
  <si>
    <t>ENSMUSG00000026576</t>
  </si>
  <si>
    <t>Atp1b1</t>
  </si>
  <si>
    <t>ENSMUSG00000039126</t>
  </si>
  <si>
    <t>Prune2</t>
  </si>
  <si>
    <t>ENSMUSG00000040724</t>
  </si>
  <si>
    <t>Kcna2</t>
  </si>
  <si>
    <t>ENSMUSG00000018417</t>
  </si>
  <si>
    <t>Myo1b</t>
  </si>
  <si>
    <t>ENSMUSG00000099839</t>
  </si>
  <si>
    <t>Gm29374</t>
  </si>
  <si>
    <t>ENSMUSG00000021303</t>
  </si>
  <si>
    <t>Gng4</t>
  </si>
  <si>
    <t>ENSMUSG00000022054</t>
  </si>
  <si>
    <t>Nefm</t>
  </si>
  <si>
    <t>ENSMUSG00000022763</t>
  </si>
  <si>
    <t>Aifm3</t>
  </si>
  <si>
    <t>ENSMUSG00000031513</t>
  </si>
  <si>
    <t>Leprotl1</t>
  </si>
  <si>
    <t>ENSMUSG00000029108</t>
  </si>
  <si>
    <t>Pcdh7</t>
  </si>
  <si>
    <t>ENSMUSG00000036564</t>
  </si>
  <si>
    <t>Ndrg4</t>
  </si>
  <si>
    <t>ENSMUSG00000117324</t>
  </si>
  <si>
    <t>AC167169.1</t>
  </si>
  <si>
    <t>ENSMUSG00000034687</t>
  </si>
  <si>
    <t>Fras1</t>
  </si>
  <si>
    <t>ENSMUSG00000031837</t>
  </si>
  <si>
    <t>Necab2</t>
  </si>
  <si>
    <t>ENSMUSG00000036578</t>
  </si>
  <si>
    <t>Fxyd7</t>
  </si>
  <si>
    <t>ENSMUSG00000097451</t>
  </si>
  <si>
    <t>Rian</t>
  </si>
  <si>
    <t>ENSMUSG00000021062</t>
  </si>
  <si>
    <t>Rab15</t>
  </si>
  <si>
    <t>ENSMUSG00000049100</t>
  </si>
  <si>
    <t>Pcdh10</t>
  </si>
  <si>
    <t>ENSMUSG00000030738</t>
  </si>
  <si>
    <t>Eif3c</t>
  </si>
  <si>
    <t>ENSMUSG00000079523</t>
  </si>
  <si>
    <t>Tmsb10</t>
  </si>
  <si>
    <t>ENSMUSG00000036438</t>
  </si>
  <si>
    <t>Calm2</t>
  </si>
  <si>
    <t>ENSMUSG00000050447</t>
  </si>
  <si>
    <t>Lypd6</t>
  </si>
  <si>
    <t>ENSMUSG00000037259</t>
  </si>
  <si>
    <t>Dzank1</t>
  </si>
  <si>
    <t>ENSMUSG00000031760</t>
  </si>
  <si>
    <t>Mt3</t>
  </si>
  <si>
    <t>ENSMUSG00000000555</t>
  </si>
  <si>
    <t>Itga5</t>
  </si>
  <si>
    <t>ENSMUSG00000072812</t>
  </si>
  <si>
    <t>Ahnak2</t>
  </si>
  <si>
    <t>ENSMUSG00000089715</t>
  </si>
  <si>
    <t>Cbx6</t>
  </si>
  <si>
    <t>ENSMUSG00000027254</t>
  </si>
  <si>
    <t>Map1a</t>
  </si>
  <si>
    <t>ENSMUSG00000058297</t>
  </si>
  <si>
    <t>Spock2</t>
  </si>
  <si>
    <t>ENSMUSG00000074657</t>
  </si>
  <si>
    <t>Kif5a</t>
  </si>
  <si>
    <t>ENSMUSG00000017639</t>
  </si>
  <si>
    <t>Rab11fip4</t>
  </si>
  <si>
    <t>ENSMUSG00000045294</t>
  </si>
  <si>
    <t>Insig1</t>
  </si>
  <si>
    <t>ENSMUSG00000028937</t>
  </si>
  <si>
    <t>Acot7</t>
  </si>
  <si>
    <t>ENSMUSG00000029674</t>
  </si>
  <si>
    <t>Limk1</t>
  </si>
  <si>
    <t>ENSMUSG00000041351</t>
  </si>
  <si>
    <t>Rap1gap</t>
  </si>
  <si>
    <t>ENSMUSG00000030272</t>
  </si>
  <si>
    <t>Camk1</t>
  </si>
  <si>
    <t>ENSMUSG00000048065</t>
  </si>
  <si>
    <t>Cyb5r2</t>
  </si>
  <si>
    <t>ENSMUSG00000029816</t>
  </si>
  <si>
    <t>Gpnmb</t>
  </si>
  <si>
    <t>ENSMUSG00000042182</t>
  </si>
  <si>
    <t>Bend6</t>
  </si>
  <si>
    <t>ENSMUSG00000024749</t>
  </si>
  <si>
    <t>Tmc1</t>
  </si>
  <si>
    <t>ENSMUSG00000048899</t>
  </si>
  <si>
    <t>Rimkla</t>
  </si>
  <si>
    <t>ENSMUSG00000026452</t>
  </si>
  <si>
    <t>Syt2</t>
  </si>
  <si>
    <t>ENSMUSG00000093536</t>
  </si>
  <si>
    <t>Smim17</t>
  </si>
  <si>
    <t>ENSMUSG00000069049</t>
  </si>
  <si>
    <t>Eif2s3y</t>
  </si>
  <si>
    <t>ENSMUSG00000027220</t>
  </si>
  <si>
    <t>Syt13</t>
  </si>
  <si>
    <t>ENSMUSG00000048440</t>
  </si>
  <si>
    <t>Cyp4f16</t>
  </si>
  <si>
    <t>ENSMUSG00000042429</t>
  </si>
  <si>
    <t>Adora1</t>
  </si>
  <si>
    <t>ENSMUSG00000022421</t>
  </si>
  <si>
    <t>Nptxr</t>
  </si>
  <si>
    <t>ENSMUSG00000030785</t>
  </si>
  <si>
    <t>Cox6a2</t>
  </si>
  <si>
    <t>ENSMUSG00000017390</t>
  </si>
  <si>
    <t>Aldoc</t>
  </si>
  <si>
    <t>ENSMUSG00000112854</t>
  </si>
  <si>
    <t>Gm38403</t>
  </si>
  <si>
    <t>ENSMUSG00000008489</t>
  </si>
  <si>
    <t>Elavl2</t>
  </si>
  <si>
    <t>ENSMUSG00000029552</t>
  </si>
  <si>
    <t>Tes</t>
  </si>
  <si>
    <t>ENSMUSG00000047261</t>
  </si>
  <si>
    <t>Gap43</t>
  </si>
  <si>
    <t>ENSMUSG00000029875</t>
  </si>
  <si>
    <t>Ccdc184</t>
  </si>
  <si>
    <t>ENSMUSG00000005667</t>
  </si>
  <si>
    <t>Mthfd2</t>
  </si>
  <si>
    <t>ENSMUSG00000034648</t>
  </si>
  <si>
    <t>Lrrn1</t>
  </si>
  <si>
    <t>ENSMUSG00000078161</t>
  </si>
  <si>
    <t>Erich3</t>
  </si>
  <si>
    <t>ENSMUSG00000027381</t>
  </si>
  <si>
    <t>Bcl2l11</t>
  </si>
  <si>
    <t>ENSMUSG00000062661</t>
  </si>
  <si>
    <t>Ncs1</t>
  </si>
  <si>
    <t>ENSMUSG00000024261</t>
  </si>
  <si>
    <t>Syt4</t>
  </si>
  <si>
    <t>ENSMUSG00000035547</t>
  </si>
  <si>
    <t>Capn5</t>
  </si>
  <si>
    <t>ENSMUSG00000024843</t>
  </si>
  <si>
    <t>Chka</t>
  </si>
  <si>
    <t>ENSMUSG00000079598</t>
  </si>
  <si>
    <t>Clec2l</t>
  </si>
  <si>
    <t>ENSMUSG00000093930</t>
  </si>
  <si>
    <t>Hmgcs1</t>
  </si>
  <si>
    <t>ENSMUSG00000027465</t>
  </si>
  <si>
    <t>Tbc1d20</t>
  </si>
  <si>
    <t>ENSMUSG00000039252</t>
  </si>
  <si>
    <t>Lgi2</t>
  </si>
  <si>
    <t>ENSMUSG00000026347</t>
  </si>
  <si>
    <t>Tmem163</t>
  </si>
  <si>
    <t>ENSMUSG00000021728</t>
  </si>
  <si>
    <t>Emb</t>
  </si>
  <si>
    <t>ENSMUSG00000025576</t>
  </si>
  <si>
    <t>Rbfox3</t>
  </si>
  <si>
    <t>ENSMUSG00000086841</t>
  </si>
  <si>
    <t>2410006H16Rik</t>
  </si>
  <si>
    <t>ENSMUSG00000037843</t>
  </si>
  <si>
    <t>Vstm2l</t>
  </si>
  <si>
    <t>ENSMUSG00000001552</t>
  </si>
  <si>
    <t>Jup</t>
  </si>
  <si>
    <t>ENSMUSG00000028249</t>
  </si>
  <si>
    <t>Sdcbp</t>
  </si>
  <si>
    <t>ENSMUSG00000046709</t>
  </si>
  <si>
    <t>Mapk10</t>
  </si>
  <si>
    <t>ENSMUSG00000033066</t>
  </si>
  <si>
    <t>Gas7</t>
  </si>
  <si>
    <t>ENSMUSG00000020635</t>
  </si>
  <si>
    <t>Fkbp1b</t>
  </si>
  <si>
    <t>ENSMUSG00000021573</t>
  </si>
  <si>
    <t>Tppp</t>
  </si>
  <si>
    <t>ENSMUSG00000025586</t>
  </si>
  <si>
    <t>Cpeb1</t>
  </si>
  <si>
    <t>ENSMUSG00000074151</t>
  </si>
  <si>
    <t>Nlrc5</t>
  </si>
  <si>
    <t>ENSMUSG00000112058</t>
  </si>
  <si>
    <t>Gm47593</t>
  </si>
  <si>
    <t>ENSMUSG00000009418</t>
  </si>
  <si>
    <t>Nav1</t>
  </si>
  <si>
    <t>ENSMUSG00000024359</t>
  </si>
  <si>
    <t>Hspa9</t>
  </si>
  <si>
    <t>ENSMUSG00000031840</t>
  </si>
  <si>
    <t>Rab3a</t>
  </si>
  <si>
    <t>ENSMUSG00000031298</t>
  </si>
  <si>
    <t>Adgrg2</t>
  </si>
  <si>
    <t>ENSMUSG00000027864</t>
  </si>
  <si>
    <t>Ptgfrn</t>
  </si>
  <si>
    <t>ENSMUSG00000058441</t>
  </si>
  <si>
    <t>Panx2</t>
  </si>
  <si>
    <t>ENSMUSG00000039518</t>
  </si>
  <si>
    <t>Cdsn</t>
  </si>
  <si>
    <t>ENSMUSG00000053310</t>
  </si>
  <si>
    <t>Nrgn</t>
  </si>
  <si>
    <t>ENSMUSG00000029120</t>
  </si>
  <si>
    <t>Ppp2r2c</t>
  </si>
  <si>
    <t>ENSMUSG00000022199</t>
  </si>
  <si>
    <t>Slc22a17</t>
  </si>
  <si>
    <t>ENSMUSG00000020836</t>
  </si>
  <si>
    <t>Coro6</t>
  </si>
  <si>
    <t>ENSMUSG00000007594</t>
  </si>
  <si>
    <t>Hapln4</t>
  </si>
  <si>
    <t>ENSMUSG00000016346</t>
  </si>
  <si>
    <t>Kcnq2</t>
  </si>
  <si>
    <t>ENSMUSG00000003352</t>
  </si>
  <si>
    <t>Cacnb3</t>
  </si>
  <si>
    <t>ENSMUSG00000008734</t>
  </si>
  <si>
    <t>Gprc5b</t>
  </si>
  <si>
    <t>ENSMUSG00000028785</t>
  </si>
  <si>
    <t>Hpca</t>
  </si>
  <si>
    <t>ENSMUSG00000030270</t>
  </si>
  <si>
    <t>Cpne9</t>
  </si>
  <si>
    <t>ENSMUSG00000075334</t>
  </si>
  <si>
    <t>Rprm</t>
  </si>
  <si>
    <t>ENSMUSG00000021613</t>
  </si>
  <si>
    <t>Hapln1</t>
  </si>
  <si>
    <t>ENSMUSG00000068699</t>
  </si>
  <si>
    <t>Flnc</t>
  </si>
  <si>
    <t>ENSMUSG00000026615</t>
  </si>
  <si>
    <t>Eprs</t>
  </si>
  <si>
    <t>ENSMUSG00000050711</t>
  </si>
  <si>
    <t>Scg2</t>
  </si>
  <si>
    <t>ENSMUSG00000021260</t>
  </si>
  <si>
    <t>Hhipl1</t>
  </si>
  <si>
    <t>ENSMUSG00000030108</t>
  </si>
  <si>
    <t>Slc6a13</t>
  </si>
  <si>
    <t>ENSMUSG00000051177</t>
  </si>
  <si>
    <t>Plcb1</t>
  </si>
  <si>
    <t>ENSMUSG00000020297</t>
  </si>
  <si>
    <t>Nsg2</t>
  </si>
  <si>
    <t>ENSMUSG00000032564</t>
  </si>
  <si>
    <t>Cpne4</t>
  </si>
  <si>
    <t>ENSMUSG00000042436</t>
  </si>
  <si>
    <t>Mfap4</t>
  </si>
  <si>
    <t>ENSMUSG00000022122</t>
  </si>
  <si>
    <t>Ednrb</t>
  </si>
  <si>
    <t>ENSMUSG00000074971</t>
  </si>
  <si>
    <t>Fibin</t>
  </si>
  <si>
    <t>ENSMUSG00000031202</t>
  </si>
  <si>
    <t>Rab39b</t>
  </si>
  <si>
    <t>ENSMUSG00000030246</t>
  </si>
  <si>
    <t>Ldhb</t>
  </si>
  <si>
    <t>ENSMUSG00000031227</t>
  </si>
  <si>
    <t>Magee1</t>
  </si>
  <si>
    <t>ENSMUSG00000032515</t>
  </si>
  <si>
    <t>Csrnp1</t>
  </si>
  <si>
    <t>ENSMUSG00000047963</t>
  </si>
  <si>
    <t>Stbd1</t>
  </si>
  <si>
    <t>ENSMUSG00000028222</t>
  </si>
  <si>
    <t>Calb1</t>
  </si>
  <si>
    <t>ENSMUSG00000034683</t>
  </si>
  <si>
    <t>Ppp1r1c</t>
  </si>
  <si>
    <t>ENSMUSG00000020651</t>
  </si>
  <si>
    <t>Slc26a4</t>
  </si>
  <si>
    <t>ENSMUSG00000025889</t>
  </si>
  <si>
    <t>Snca</t>
  </si>
  <si>
    <t>ENSMUSG00000035863</t>
  </si>
  <si>
    <t>Palm</t>
  </si>
  <si>
    <t>ENSMUSG00000060671</t>
  </si>
  <si>
    <t>Atp8b2</t>
  </si>
  <si>
    <t>ENSMUSG00000010755</t>
  </si>
  <si>
    <t>Cars</t>
  </si>
  <si>
    <t>ENSMUSG00000040703</t>
  </si>
  <si>
    <t>Cyp2s1</t>
  </si>
  <si>
    <t>ENSMUSG00000051391</t>
  </si>
  <si>
    <t>Ywhag</t>
  </si>
  <si>
    <t>ENSMUSG00000020810</t>
  </si>
  <si>
    <t>Cygb</t>
  </si>
  <si>
    <t>ENSMUSG00000054779</t>
  </si>
  <si>
    <t>Fgf2os</t>
  </si>
  <si>
    <t>ENSMUSG00000091155</t>
  </si>
  <si>
    <t>Serpine3</t>
  </si>
  <si>
    <t>ENSMUSG00000027895</t>
  </si>
  <si>
    <t>Kcnc4</t>
  </si>
  <si>
    <t>ENSMUSG00000043461</t>
  </si>
  <si>
    <t>Sptssb</t>
  </si>
  <si>
    <t>ENSMUSG00000051648</t>
  </si>
  <si>
    <t>Kctd19</t>
  </si>
  <si>
    <t>ENSMUSG00000040373</t>
  </si>
  <si>
    <t>Cacng5</t>
  </si>
  <si>
    <t>ENSMUSG00000023883</t>
  </si>
  <si>
    <t>Phf10</t>
  </si>
  <si>
    <t>ENSMUSG00000021680</t>
  </si>
  <si>
    <t>Crhbp</t>
  </si>
  <si>
    <t>ENSMUSG00000017167</t>
  </si>
  <si>
    <t>Cntnap1</t>
  </si>
  <si>
    <t>ENSMUSG00000020303</t>
  </si>
  <si>
    <t>Stc2</t>
  </si>
  <si>
    <t>ENSMUSG00000021493</t>
  </si>
  <si>
    <t>Pdlim7</t>
  </si>
  <si>
    <t>ENSMUSG00000025867</t>
  </si>
  <si>
    <t>Cplx2</t>
  </si>
  <si>
    <t>ENSMUSG00000036002</t>
  </si>
  <si>
    <t>Fam214b</t>
  </si>
  <si>
    <t>ENSMUSG00000102375</t>
  </si>
  <si>
    <t>A930036K24Rik</t>
  </si>
  <si>
    <t>ENSMUSG00000037408</t>
  </si>
  <si>
    <t>Cnnm4</t>
  </si>
  <si>
    <t>ENSMUSG00000056211</t>
  </si>
  <si>
    <t>R3hdm1</t>
  </si>
  <si>
    <t>ENSMUSG00000028708</t>
  </si>
  <si>
    <t>Mknk1</t>
  </si>
  <si>
    <t>ENSMUSG00000028063</t>
  </si>
  <si>
    <t>Lmna</t>
  </si>
  <si>
    <t>ENSMUSG00000040424</t>
  </si>
  <si>
    <t>Hipk4</t>
  </si>
  <si>
    <t>ENSMUSG00000031770</t>
  </si>
  <si>
    <t>Herpud1</t>
  </si>
  <si>
    <t>ENSMUSG00000028059</t>
  </si>
  <si>
    <t>Arhgef2</t>
  </si>
  <si>
    <t>ENSMUSG00000037887</t>
  </si>
  <si>
    <t>Dusp8</t>
  </si>
  <si>
    <t>ENSMUSG00000040618</t>
  </si>
  <si>
    <t>Pck2</t>
  </si>
  <si>
    <t>ENSMUSG00000058975</t>
  </si>
  <si>
    <t>Kcnc1</t>
  </si>
  <si>
    <t>ENSMUSG00000021273</t>
  </si>
  <si>
    <t>Fdft1</t>
  </si>
  <si>
    <t>ENSMUSG00000018774</t>
  </si>
  <si>
    <t>Cd68</t>
  </si>
  <si>
    <t>ENSMUSG00000004951</t>
  </si>
  <si>
    <t>Hspb1</t>
  </si>
  <si>
    <t>ENSMUSG00000055430</t>
  </si>
  <si>
    <t>Nap1l5</t>
  </si>
  <si>
    <t>ENSMUSG00000072235</t>
  </si>
  <si>
    <t>Tuba1a</t>
  </si>
  <si>
    <t>ENSMUSG00000081272</t>
  </si>
  <si>
    <t>Gm13509</t>
  </si>
  <si>
    <t>ENSMUSG00000046613</t>
  </si>
  <si>
    <t>Vwa5b2</t>
  </si>
  <si>
    <t>ENSMUSG00000031668</t>
  </si>
  <si>
    <t>Eif2ak3</t>
  </si>
  <si>
    <t>ENSMUSG00000032034</t>
  </si>
  <si>
    <t>Kcnj5</t>
  </si>
  <si>
    <t>ENSMUSG00000025189</t>
  </si>
  <si>
    <t>Cnnm1</t>
  </si>
  <si>
    <t>ENSMUSG00000039318</t>
  </si>
  <si>
    <t>Rab3gap2</t>
  </si>
  <si>
    <t>ENSMUSG00000015745</t>
  </si>
  <si>
    <t>Plekho1</t>
  </si>
  <si>
    <t>ENSMUSG00000027204</t>
  </si>
  <si>
    <t>Fbn1</t>
  </si>
  <si>
    <t>ENSMUSG00000014776</t>
  </si>
  <si>
    <t>Nol3</t>
  </si>
  <si>
    <t>ENSMUSG00000039809</t>
  </si>
  <si>
    <t>Gabbr2</t>
  </si>
  <si>
    <t>ENSMUSG00000024750</t>
  </si>
  <si>
    <t>Zfand5</t>
  </si>
  <si>
    <t>ENSMUSG00000051860</t>
  </si>
  <si>
    <t>Samd7</t>
  </si>
  <si>
    <t>ENSMUSG00000027584</t>
  </si>
  <si>
    <t>Oprl1</t>
  </si>
  <si>
    <t>ENSMUSG00000015981</t>
  </si>
  <si>
    <t>Stk32c</t>
  </si>
  <si>
    <t>ENSMUSG00000060890</t>
  </si>
  <si>
    <t>Arr3</t>
  </si>
  <si>
    <t>ENSMUSG00000027978</t>
  </si>
  <si>
    <t>Prss12</t>
  </si>
  <si>
    <t>ENSMUSG00000062960</t>
  </si>
  <si>
    <t>Kdr</t>
  </si>
  <si>
    <t>ENSMUSG00000033039</t>
  </si>
  <si>
    <t>Micall1</t>
  </si>
  <si>
    <t>ENSMUSG00000016763</t>
  </si>
  <si>
    <t>Scube1</t>
  </si>
  <si>
    <t>ENSMUSG00000029860</t>
  </si>
  <si>
    <t>Zyx</t>
  </si>
  <si>
    <t>ENSMUSG00000021536</t>
  </si>
  <si>
    <t>Adcy2</t>
  </si>
  <si>
    <t>ENSMUSG00000031799</t>
  </si>
  <si>
    <t>Tpm4</t>
  </si>
  <si>
    <t>ENSMUSG00000010095</t>
  </si>
  <si>
    <t>Slc3a2</t>
  </si>
  <si>
    <t>ENSMUSG00000024378</t>
  </si>
  <si>
    <t>Stard4</t>
  </si>
  <si>
    <t>ENSMUSG00000038650</t>
  </si>
  <si>
    <t>Rnh1</t>
  </si>
  <si>
    <t>ENSMUSG00000113440</t>
  </si>
  <si>
    <t>Gm46404</t>
  </si>
  <si>
    <t>ENSMUSG00000029309</t>
  </si>
  <si>
    <t>Sparcl1</t>
  </si>
  <si>
    <t>ENSMUSG00000026483</t>
  </si>
  <si>
    <t>Fam129a</t>
  </si>
  <si>
    <t>ENSMUSG00000048332</t>
  </si>
  <si>
    <t>Lhfp</t>
  </si>
  <si>
    <t>ENSMUSG00000031328</t>
  </si>
  <si>
    <t>Flna</t>
  </si>
  <si>
    <t>ENSMUSG00000036480</t>
  </si>
  <si>
    <t>Prss56</t>
  </si>
  <si>
    <t>ENSMUSG00000026640</t>
  </si>
  <si>
    <t>Plxna2</t>
  </si>
  <si>
    <t>ENSMUSG00000032261</t>
  </si>
  <si>
    <t>Sh3bgrl2</t>
  </si>
  <si>
    <t>ENSMUSG00000020953</t>
  </si>
  <si>
    <t>Coch</t>
  </si>
  <si>
    <t>ENSMUSG00000051851</t>
  </si>
  <si>
    <t>Rtl8c</t>
  </si>
  <si>
    <t>ENSMUSG00000031391</t>
  </si>
  <si>
    <t>L1cam</t>
  </si>
  <si>
    <t>ENSMUSG00000043388</t>
  </si>
  <si>
    <t>Tmem130</t>
  </si>
  <si>
    <t>ENSMUSG00000035929</t>
  </si>
  <si>
    <t>H2-Q4</t>
  </si>
  <si>
    <t>ENSMUSG00000035681</t>
  </si>
  <si>
    <t>Kcnc2</t>
  </si>
  <si>
    <t>ENSMUSG00000026023</t>
  </si>
  <si>
    <t>Cdk15</t>
  </si>
  <si>
    <t>ENSMUSG00000055409</t>
  </si>
  <si>
    <t>Nell1</t>
  </si>
  <si>
    <t>ENSMUSG00000097767</t>
  </si>
  <si>
    <t>Miat</t>
  </si>
  <si>
    <t>ENSMUSG00000085819</t>
  </si>
  <si>
    <t>Ube4bos1</t>
  </si>
  <si>
    <t>ENSMUSG00000030302</t>
  </si>
  <si>
    <t>Atp2b2</t>
  </si>
  <si>
    <t>ENSMUSG00000032908</t>
  </si>
  <si>
    <t>Sgpp2</t>
  </si>
  <si>
    <t>ENSMUSG00000029168</t>
  </si>
  <si>
    <t>Dpysl5</t>
  </si>
  <si>
    <t>ENSMUSG00000059013</t>
  </si>
  <si>
    <t>Sh2d3c</t>
  </si>
  <si>
    <t>ENSMUSG00000108239</t>
  </si>
  <si>
    <t>Gm19434</t>
  </si>
  <si>
    <t>ENSMUSG00000030095</t>
  </si>
  <si>
    <t>Tmem43</t>
  </si>
  <si>
    <t>ENSMUSG00000030203</t>
  </si>
  <si>
    <t>Dusp16</t>
  </si>
  <si>
    <t>ENSMUSG00000032177</t>
  </si>
  <si>
    <t>Pde4a</t>
  </si>
  <si>
    <t>ENSMUSG00000035189</t>
  </si>
  <si>
    <t>Ano4</t>
  </si>
  <si>
    <t>ENSMUSG00000060802</t>
  </si>
  <si>
    <t>B2m</t>
  </si>
  <si>
    <t>ENSMUSG00000036745</t>
  </si>
  <si>
    <t>Ttll7</t>
  </si>
  <si>
    <t>ENSMUSG00000068617</t>
  </si>
  <si>
    <t>Efcab1</t>
  </si>
  <si>
    <t>ENSMUSG00000058135</t>
  </si>
  <si>
    <t>Gstm1</t>
  </si>
  <si>
    <t>ENSMUSG00000056737</t>
  </si>
  <si>
    <t>Capg</t>
  </si>
  <si>
    <t>ENSMUSG00000044708</t>
  </si>
  <si>
    <t>Kcnj10</t>
  </si>
  <si>
    <t>ENSMUSG00000030102</t>
  </si>
  <si>
    <t>Itpr1</t>
  </si>
  <si>
    <t>ENSMUSG00000042826</t>
  </si>
  <si>
    <t>Fgf11</t>
  </si>
  <si>
    <t>ENSMUSG00000039114</t>
  </si>
  <si>
    <t>Nrn1</t>
  </si>
  <si>
    <t>ENSMUSG00000029304</t>
  </si>
  <si>
    <t>Spp1</t>
  </si>
  <si>
    <t>ENSMUSG00000022790</t>
  </si>
  <si>
    <t>Igsf11</t>
  </si>
  <si>
    <t>ENSMUSG00000041168</t>
  </si>
  <si>
    <t>Lonp1</t>
  </si>
  <si>
    <t>ENSMUSG00000034472</t>
  </si>
  <si>
    <t>Rasd2</t>
  </si>
  <si>
    <t>ENSMUSG00000034488</t>
  </si>
  <si>
    <t>Edil3</t>
  </si>
  <si>
    <t>ENSMUSG00000051855</t>
  </si>
  <si>
    <t>Mest</t>
  </si>
  <si>
    <t>ENSMUSG00000042388</t>
  </si>
  <si>
    <t>Dlgap3</t>
  </si>
  <si>
    <t>ENSMUSG00000028927</t>
  </si>
  <si>
    <t>Padi2</t>
  </si>
  <si>
    <t>ENSMUSG00000042608</t>
  </si>
  <si>
    <t>Stk40</t>
  </si>
  <si>
    <t>ENSMUSG00000029338</t>
  </si>
  <si>
    <t>Antxr2</t>
  </si>
  <si>
    <t>ENSMUSG00000049097</t>
  </si>
  <si>
    <t>Ankrd34a</t>
  </si>
  <si>
    <t>ENSMUSG00000029223</t>
  </si>
  <si>
    <t>Uchl1</t>
  </si>
  <si>
    <t>ENSMUSG00000021895</t>
  </si>
  <si>
    <t>Arhgef3</t>
  </si>
  <si>
    <t>ENSMUSG00000025582</t>
  </si>
  <si>
    <t>Nptx1</t>
  </si>
  <si>
    <t>ENSMUSG00000022241</t>
  </si>
  <si>
    <t>Tars</t>
  </si>
  <si>
    <t>ENSMUSG00000027971</t>
  </si>
  <si>
    <t>Ndst4</t>
  </si>
  <si>
    <t>ENSMUSG00000002083</t>
  </si>
  <si>
    <t>Bbc3</t>
  </si>
  <si>
    <t>ENSMUSG00000026688</t>
  </si>
  <si>
    <t>Mgst3</t>
  </si>
  <si>
    <t>ENSMUSG00000034059</t>
  </si>
  <si>
    <t>Ypel4</t>
  </si>
  <si>
    <t>ENSMUSG00000094910</t>
  </si>
  <si>
    <t>D430019H16Rik</t>
  </si>
  <si>
    <t>ENSMUSG00000034525</t>
  </si>
  <si>
    <t>Ice1</t>
  </si>
  <si>
    <t>ENSMUSG00000006342</t>
  </si>
  <si>
    <t>Susd2</t>
  </si>
  <si>
    <t>ENSMUSG00000067242</t>
  </si>
  <si>
    <t>Lgi1</t>
  </si>
  <si>
    <t>ENSMUSG00000102252</t>
  </si>
  <si>
    <t>Snrpn</t>
  </si>
  <si>
    <t>ENSMUSG00000022619</t>
  </si>
  <si>
    <t>Mapk8ip2</t>
  </si>
  <si>
    <t>ENSMUSG00000033061</t>
  </si>
  <si>
    <t>Resp18</t>
  </si>
  <si>
    <t>ENSMUSG00000005124</t>
  </si>
  <si>
    <t>Wisp1</t>
  </si>
  <si>
    <t>ENSMUSG00000004885</t>
  </si>
  <si>
    <t>Crabp2</t>
  </si>
  <si>
    <t>ENSMUSG00000021266</t>
  </si>
  <si>
    <t>Wars</t>
  </si>
  <si>
    <t>ENSMUSG00000041556</t>
  </si>
  <si>
    <t>Fbxo2</t>
  </si>
  <si>
    <t>ENSMUSG00000073147</t>
  </si>
  <si>
    <t>5031425E22Rik</t>
  </si>
  <si>
    <t>ENSMUSG00000025318</t>
  </si>
  <si>
    <t>Jph3</t>
  </si>
  <si>
    <t>ENSMUSG00000033585</t>
  </si>
  <si>
    <t>Ndn</t>
  </si>
  <si>
    <t>ENSMUSG00000021282</t>
  </si>
  <si>
    <t>Eif5</t>
  </si>
  <si>
    <t>ENSMUSG00000022636</t>
  </si>
  <si>
    <t>Alcam</t>
  </si>
  <si>
    <t>ENSMUSG00000083563</t>
  </si>
  <si>
    <t>Gm13340</t>
  </si>
  <si>
    <t>ENSMUSG00000027560</t>
  </si>
  <si>
    <t>Dok5</t>
  </si>
  <si>
    <t>ENSMUSG00000044716</t>
  </si>
  <si>
    <t>Dok7</t>
  </si>
  <si>
    <t>ENSMUSG00000020393</t>
  </si>
  <si>
    <t>Kremen1</t>
  </si>
  <si>
    <t>ENSMUSG00000029561</t>
  </si>
  <si>
    <t>Oasl2</t>
  </si>
  <si>
    <t>ENSMUSG00000067038</t>
  </si>
  <si>
    <t>Rps12-ps3</t>
  </si>
  <si>
    <t>ENSMUSG00000020893</t>
  </si>
  <si>
    <t>Per1</t>
  </si>
  <si>
    <t>ENSMUSG00000036357</t>
  </si>
  <si>
    <t>Gpr101</t>
  </si>
  <si>
    <t>ENSMUSG00000018474</t>
  </si>
  <si>
    <t>Chd3</t>
  </si>
  <si>
    <t>ENSMUSG00000115424</t>
  </si>
  <si>
    <t>D130079A08Rik</t>
  </si>
  <si>
    <t>ENSMUSG00000036062</t>
  </si>
  <si>
    <t>Phf24</t>
  </si>
  <si>
    <t>ENSMUSG00000057455</t>
  </si>
  <si>
    <t>Rit2</t>
  </si>
  <si>
    <t>ENSMUSG00000029672</t>
  </si>
  <si>
    <t>Fam3c</t>
  </si>
  <si>
    <t>ENSMUSG00000039530</t>
  </si>
  <si>
    <t>Tusc3</t>
  </si>
  <si>
    <t>ENSMUSG00000028480</t>
  </si>
  <si>
    <t>Glipr2</t>
  </si>
  <si>
    <t>ENSMUSG00000049796</t>
  </si>
  <si>
    <t>Crh</t>
  </si>
  <si>
    <t>ENSMUSG00000005413</t>
  </si>
  <si>
    <t>Hmox1</t>
  </si>
  <si>
    <t>ENSMUSG00000029171</t>
  </si>
  <si>
    <t>Pgm1</t>
  </si>
  <si>
    <t>ENSMUSG00000044117</t>
  </si>
  <si>
    <t>2900011O08Rik</t>
  </si>
  <si>
    <t>ENSMUSG00000022816</t>
  </si>
  <si>
    <t>Fstl1</t>
  </si>
  <si>
    <t>ENSMUSG00000002985</t>
  </si>
  <si>
    <t>Apoe</t>
  </si>
  <si>
    <t>ENSMUSG00000031708</t>
  </si>
  <si>
    <t>Tecr</t>
  </si>
  <si>
    <t>ENSMUSG00000028546</t>
  </si>
  <si>
    <t>Elavl4</t>
  </si>
  <si>
    <t>ENSMUSG00000040811</t>
  </si>
  <si>
    <t>Eml2</t>
  </si>
  <si>
    <t>ENSMUSG00000046223</t>
  </si>
  <si>
    <t>Plaur</t>
  </si>
  <si>
    <t>ENSMUSG00000000305</t>
  </si>
  <si>
    <t>Cdh4</t>
  </si>
  <si>
    <t>ENSMUSG00000019987</t>
  </si>
  <si>
    <t>Arg1</t>
  </si>
  <si>
    <t>ENSMUSG00000032412</t>
  </si>
  <si>
    <t>Atp1b3</t>
  </si>
  <si>
    <t>ENSMUSG00000026896</t>
  </si>
  <si>
    <t>Ifih1</t>
  </si>
  <si>
    <t>ENSMUSG00000059854</t>
  </si>
  <si>
    <t>Hydin</t>
  </si>
  <si>
    <t>ENSMUSG00000004317</t>
  </si>
  <si>
    <t>Clcn5</t>
  </si>
  <si>
    <t>ENSMUSG00000018411</t>
  </si>
  <si>
    <t>Mapt</t>
  </si>
  <si>
    <t>ENSMUSG00000039278</t>
  </si>
  <si>
    <t>Pcsk1n</t>
  </si>
  <si>
    <t>ENSMUSG00000024897</t>
  </si>
  <si>
    <t>Apba1</t>
  </si>
  <si>
    <t>ENSMUSG00000096847</t>
  </si>
  <si>
    <t>Tmem151b</t>
  </si>
  <si>
    <t>ENSMUSG00000045318</t>
  </si>
  <si>
    <t>Adra2c</t>
  </si>
  <si>
    <t>ENSMUSG00000041986</t>
  </si>
  <si>
    <t>Elmod1</t>
  </si>
  <si>
    <t>ENSMUSG00000041782</t>
  </si>
  <si>
    <t>Lad1</t>
  </si>
  <si>
    <t>ENSMUSG00000052981</t>
  </si>
  <si>
    <t>Ube2ql1</t>
  </si>
  <si>
    <t>ENSMUSG00000017677</t>
  </si>
  <si>
    <t>Wsb1</t>
  </si>
  <si>
    <t>ENSMUSG00000023186</t>
  </si>
  <si>
    <t>Vwa5a</t>
  </si>
  <si>
    <t>ENSMUSG00000029484</t>
  </si>
  <si>
    <t>Anxa3</t>
  </si>
  <si>
    <t>ENSMUSG00000022208</t>
  </si>
  <si>
    <t>Jph4</t>
  </si>
  <si>
    <t>ENSMUSG00000032303</t>
  </si>
  <si>
    <t>Chrna3</t>
  </si>
  <si>
    <t>ENSMUSG00000041220</t>
  </si>
  <si>
    <t>Elovl6</t>
  </si>
  <si>
    <t>ENSMUSG00000020914</t>
  </si>
  <si>
    <t>Top2a</t>
  </si>
  <si>
    <t>ENSMUSG00000027852</t>
  </si>
  <si>
    <t>Nras</t>
  </si>
  <si>
    <t>ENSMUSG00000100303</t>
  </si>
  <si>
    <t>2600014E21Rik</t>
  </si>
  <si>
    <t>ENSMUSG00000029843</t>
  </si>
  <si>
    <t>Slc13a4</t>
  </si>
  <si>
    <t>ENSMUSG00000027009</t>
  </si>
  <si>
    <t>Itga4</t>
  </si>
  <si>
    <t>ENSMUSG00000034780</t>
  </si>
  <si>
    <t>B3galt1</t>
  </si>
  <si>
    <t>ENSMUSG00000022462</t>
  </si>
  <si>
    <t>Slc38a2</t>
  </si>
  <si>
    <t>ENSMUSG00000049556</t>
  </si>
  <si>
    <t>Lingo1</t>
  </si>
  <si>
    <t>ENSMUSG00000032294</t>
  </si>
  <si>
    <t>Pkm</t>
  </si>
  <si>
    <t>ENSMUSG00000048978</t>
  </si>
  <si>
    <t>Nrsn1</t>
  </si>
  <si>
    <t>ENSMUSG00000070327</t>
  </si>
  <si>
    <t>Rnf213</t>
  </si>
  <si>
    <t>ENSMUSG00000020580</t>
  </si>
  <si>
    <t>Rock2</t>
  </si>
  <si>
    <t>ENSMUSG00000111755</t>
  </si>
  <si>
    <t>Gm47160</t>
  </si>
  <si>
    <t>Gene ID</t>
  </si>
  <si>
    <t>Reversal percentage (ONC_X-ONC)/(ONC-WT)*100%</t>
  </si>
  <si>
    <t>Supplementary Table S1</t>
  </si>
  <si>
    <t>Values of differential expressed genes (DEGs) and reversal percentage of DEG expression after acupuncture at GB20, BL1 and GV16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</si>
</sst>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/>
    </xf>
    <xf numFmtId="9" fontId="0" fillId="0" borderId="0" xfId="1" applyFont="1"/>
    <xf numFmtId="2" fontId="0" fillId="0" borderId="0" xfId="0" applyNumberFormat="1" applyAlignment="1">
      <alignment horizontal="center"/>
    </xf>
    <xf numFmtId="0" fontId="0" fillId="2" borderId="0" xfId="0" applyFill="1" applyAlignment="1">
      <alignment horizontal="center"/>
    </xf>
    <xf numFmtId="0" fontId="3" fillId="3" borderId="0" xfId="0" applyFont="1" applyFill="1"/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</cellXfs>
  <cellStyles count="2">
    <cellStyle name="常规" xfId="0" builtinId="0"/>
    <cellStyle name="百分比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C97DF-343C-4C51-81F3-0CE3585BD08F}">
  <dimension ref="A1:Q439"/>
  <sheetViews>
    <sheetView tabSelected="1" workbookViewId="0">
      <selection activeCell="B1" sqref="B1:P1"/>
    </sheetView>
  </sheetViews>
  <sheetFormatPr defaultRowHeight="14.5"/>
  <cols>
    <col min="1" max="1" width="22.26953125" style="1" customWidth="1"/>
    <col min="2" max="2" width="13.90625" style="1" bestFit="1" customWidth="1"/>
    <col min="3" max="7" width="9.36328125" style="1" bestFit="1" customWidth="1"/>
    <col min="8" max="8" width="9.36328125" style="1" customWidth="1"/>
    <col min="9" max="9" width="8" style="1" bestFit="1" customWidth="1"/>
    <col min="10" max="10" width="10.54296875" style="1" bestFit="1" customWidth="1"/>
    <col min="11" max="11" width="10.81640625" style="1" bestFit="1" customWidth="1"/>
    <col min="12" max="13" width="10.90625" style="1" customWidth="1"/>
    <col min="14" max="16" width="15.90625" customWidth="1"/>
    <col min="17" max="17" width="20.6328125" bestFit="1" customWidth="1"/>
  </cols>
  <sheetData>
    <row r="1" spans="1:17">
      <c r="A1" s="5" t="s">
        <v>886</v>
      </c>
      <c r="B1" s="7" t="s">
        <v>887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7">
      <c r="A2" s="4"/>
      <c r="B2" s="4"/>
      <c r="C2" s="6" t="s">
        <v>0</v>
      </c>
      <c r="D2" s="6"/>
      <c r="E2" s="6"/>
      <c r="F2" s="6"/>
      <c r="G2" s="6"/>
      <c r="H2" s="4"/>
      <c r="I2" s="6" t="s">
        <v>1</v>
      </c>
      <c r="J2" s="6"/>
      <c r="K2" s="6"/>
      <c r="L2" s="6"/>
      <c r="M2" s="4"/>
      <c r="N2" s="6" t="s">
        <v>885</v>
      </c>
      <c r="O2" s="6"/>
      <c r="P2" s="6"/>
    </row>
    <row r="3" spans="1:17">
      <c r="A3" s="4" t="s">
        <v>884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/>
      <c r="I3" s="4" t="s">
        <v>8</v>
      </c>
      <c r="J3" s="4" t="s">
        <v>9</v>
      </c>
      <c r="K3" s="4" t="s">
        <v>10</v>
      </c>
      <c r="L3" s="4" t="s">
        <v>11</v>
      </c>
      <c r="M3" s="4"/>
      <c r="N3" s="4" t="s">
        <v>5</v>
      </c>
      <c r="O3" s="4" t="s">
        <v>6</v>
      </c>
      <c r="P3" s="4" t="s">
        <v>7</v>
      </c>
    </row>
    <row r="4" spans="1:17">
      <c r="A4" s="1" t="s">
        <v>12</v>
      </c>
      <c r="B4" s="1" t="s">
        <v>13</v>
      </c>
      <c r="C4" s="3">
        <v>4.4398645486008403</v>
      </c>
      <c r="D4" s="3">
        <v>3.7115757062860766</v>
      </c>
      <c r="E4" s="3">
        <v>3.6631834299785631</v>
      </c>
      <c r="F4" s="3">
        <v>3.6802667399296936</v>
      </c>
      <c r="G4" s="3">
        <v>3.7532349180572537</v>
      </c>
      <c r="H4" s="3"/>
      <c r="I4" s="3">
        <f>D4-C4</f>
        <v>-0.72828884231476376</v>
      </c>
      <c r="J4" s="3">
        <f>E4-D4</f>
        <v>-4.8392276307513526E-2</v>
      </c>
      <c r="K4" s="3">
        <f>F4-D4</f>
        <v>-3.1308966356383028E-2</v>
      </c>
      <c r="L4" s="3">
        <f>G4-D4</f>
        <v>4.1659211771177151E-2</v>
      </c>
      <c r="M4" s="3"/>
      <c r="N4" s="2">
        <f>J4/I4</f>
        <v>6.6446543590734514E-2</v>
      </c>
      <c r="O4" s="2">
        <f>K4/I4</f>
        <v>4.2989765237748084E-2</v>
      </c>
      <c r="P4" s="2">
        <f>L4/I4</f>
        <v>-5.7201496646260841E-2</v>
      </c>
      <c r="Q4" s="2"/>
    </row>
    <row r="5" spans="1:17">
      <c r="A5" s="1" t="s">
        <v>14</v>
      </c>
      <c r="B5" s="1" t="s">
        <v>15</v>
      </c>
      <c r="C5" s="3">
        <v>23.206790579481932</v>
      </c>
      <c r="D5" s="3">
        <v>17.423646429665265</v>
      </c>
      <c r="E5" s="3">
        <v>17.734954955343067</v>
      </c>
      <c r="F5" s="3">
        <v>18.559464728633099</v>
      </c>
      <c r="G5" s="3">
        <v>18.910234736864499</v>
      </c>
      <c r="H5" s="3"/>
      <c r="I5" s="3">
        <f t="shared" ref="I5:J68" si="0">D5-C5</f>
        <v>-5.7831441498166676</v>
      </c>
      <c r="J5" s="3">
        <f t="shared" si="0"/>
        <v>0.31130852567780209</v>
      </c>
      <c r="K5" s="3">
        <f t="shared" ref="K5:K68" si="1">F5-D5</f>
        <v>1.135818298967834</v>
      </c>
      <c r="L5" s="3">
        <f t="shared" ref="L5:L68" si="2">G5-D5</f>
        <v>1.4865883071992343</v>
      </c>
      <c r="M5" s="3"/>
      <c r="N5" s="2">
        <f t="shared" ref="N5:N68" si="3">J5/I5</f>
        <v>-5.3830324407125651E-2</v>
      </c>
      <c r="O5" s="2">
        <f t="shared" ref="O5:O68" si="4">K5/I5</f>
        <v>-0.19640151957890256</v>
      </c>
      <c r="P5" s="2">
        <f t="shared" ref="P5:P68" si="5">L5/I5</f>
        <v>-0.25705537830080905</v>
      </c>
      <c r="Q5" s="2"/>
    </row>
    <row r="6" spans="1:17">
      <c r="A6" s="1" t="s">
        <v>16</v>
      </c>
      <c r="B6" s="1" t="s">
        <v>17</v>
      </c>
      <c r="C6" s="3">
        <v>4.7129162457401135</v>
      </c>
      <c r="D6" s="3">
        <v>6.4788631084246662</v>
      </c>
      <c r="E6" s="3">
        <v>6.0652395981683433</v>
      </c>
      <c r="F6" s="3">
        <v>5.6548418013153698</v>
      </c>
      <c r="G6" s="3">
        <v>6.8927493847525669</v>
      </c>
      <c r="H6" s="3"/>
      <c r="I6" s="3">
        <f t="shared" si="0"/>
        <v>1.7659468626845527</v>
      </c>
      <c r="J6" s="3">
        <f t="shared" si="0"/>
        <v>-0.41362351025632282</v>
      </c>
      <c r="K6" s="3">
        <f t="shared" si="1"/>
        <v>-0.82402130710929633</v>
      </c>
      <c r="L6" s="3">
        <f t="shared" si="2"/>
        <v>0.41388627632790076</v>
      </c>
      <c r="M6" s="3"/>
      <c r="N6" s="2">
        <f t="shared" si="3"/>
        <v>-0.23422194574277375</v>
      </c>
      <c r="O6" s="2">
        <f t="shared" si="4"/>
        <v>-0.46661727174318124</v>
      </c>
      <c r="P6" s="2">
        <f t="shared" si="5"/>
        <v>0.23437074187992279</v>
      </c>
      <c r="Q6" s="2"/>
    </row>
    <row r="7" spans="1:17">
      <c r="A7" s="1" t="s">
        <v>18</v>
      </c>
      <c r="B7" s="1" t="s">
        <v>19</v>
      </c>
      <c r="C7" s="3">
        <v>0.27464690831537469</v>
      </c>
      <c r="D7" s="3">
        <v>0.66299172378002269</v>
      </c>
      <c r="E7" s="3">
        <v>0.54365733468502131</v>
      </c>
      <c r="F7" s="3">
        <v>0.43164058082959639</v>
      </c>
      <c r="G7" s="3">
        <v>0.75217177380705824</v>
      </c>
      <c r="H7" s="3"/>
      <c r="I7" s="3">
        <f t="shared" si="0"/>
        <v>0.388344815464648</v>
      </c>
      <c r="J7" s="3">
        <f t="shared" si="0"/>
        <v>-0.11933438909500138</v>
      </c>
      <c r="K7" s="3">
        <f t="shared" si="1"/>
        <v>-0.2313511429504263</v>
      </c>
      <c r="L7" s="3">
        <f t="shared" si="2"/>
        <v>8.9180050027035551E-2</v>
      </c>
      <c r="M7" s="3"/>
      <c r="N7" s="2">
        <f t="shared" si="3"/>
        <v>-0.30728977018070863</v>
      </c>
      <c r="O7" s="2">
        <f t="shared" si="4"/>
        <v>-0.59573640161416497</v>
      </c>
      <c r="P7" s="2">
        <f t="shared" si="5"/>
        <v>0.22964140752164577</v>
      </c>
      <c r="Q7" s="2"/>
    </row>
    <row r="8" spans="1:17">
      <c r="A8" s="1" t="s">
        <v>20</v>
      </c>
      <c r="B8" s="1" t="s">
        <v>21</v>
      </c>
      <c r="C8" s="3">
        <v>1.87094931811544</v>
      </c>
      <c r="D8" s="3">
        <v>1.1552928347693621</v>
      </c>
      <c r="E8" s="3">
        <v>1.4103871361384666</v>
      </c>
      <c r="F8" s="3">
        <v>1.10400463314969</v>
      </c>
      <c r="G8" s="3">
        <v>0.80954416360426429</v>
      </c>
      <c r="H8" s="3"/>
      <c r="I8" s="3">
        <f t="shared" si="0"/>
        <v>-0.7156564833460779</v>
      </c>
      <c r="J8" s="3">
        <f t="shared" si="0"/>
        <v>0.25509430136910449</v>
      </c>
      <c r="K8" s="3">
        <f t="shared" si="1"/>
        <v>-5.1288201619672069E-2</v>
      </c>
      <c r="L8" s="3">
        <f t="shared" si="2"/>
        <v>-0.34574867116509778</v>
      </c>
      <c r="M8" s="3"/>
      <c r="N8" s="2">
        <f t="shared" si="3"/>
        <v>-0.35644797092650066</v>
      </c>
      <c r="O8" s="2">
        <f t="shared" si="4"/>
        <v>7.1665949814179314E-2</v>
      </c>
      <c r="P8" s="2">
        <f t="shared" si="5"/>
        <v>0.483120993396912</v>
      </c>
      <c r="Q8" s="2"/>
    </row>
    <row r="9" spans="1:17">
      <c r="A9" s="1" t="s">
        <v>22</v>
      </c>
      <c r="B9" s="1" t="s">
        <v>23</v>
      </c>
      <c r="C9" s="3">
        <v>2.7938466272528033</v>
      </c>
      <c r="D9" s="3">
        <v>3.8456745997394499</v>
      </c>
      <c r="E9" s="3">
        <v>3.7587896420388134</v>
      </c>
      <c r="F9" s="3">
        <v>3.8560537118215965</v>
      </c>
      <c r="G9" s="3">
        <v>3.6386689620399797</v>
      </c>
      <c r="H9" s="3"/>
      <c r="I9" s="3">
        <f t="shared" si="0"/>
        <v>1.0518279724866466</v>
      </c>
      <c r="J9" s="3">
        <f t="shared" si="0"/>
        <v>-8.6884957700636534E-2</v>
      </c>
      <c r="K9" s="3">
        <f t="shared" si="1"/>
        <v>1.0379112082146591E-2</v>
      </c>
      <c r="L9" s="3">
        <f t="shared" si="2"/>
        <v>-0.20700563769947022</v>
      </c>
      <c r="M9" s="3"/>
      <c r="N9" s="2">
        <f t="shared" si="3"/>
        <v>-8.2603771693987318E-2</v>
      </c>
      <c r="O9" s="2">
        <f t="shared" si="4"/>
        <v>9.8676897302979443E-3</v>
      </c>
      <c r="P9" s="2">
        <f t="shared" si="5"/>
        <v>-0.19680560235537778</v>
      </c>
      <c r="Q9" s="2"/>
    </row>
    <row r="10" spans="1:17">
      <c r="A10" s="1" t="s">
        <v>24</v>
      </c>
      <c r="B10" s="1" t="s">
        <v>25</v>
      </c>
      <c r="C10" s="3">
        <v>26.68533432421</v>
      </c>
      <c r="D10" s="3">
        <v>23.3382755970073</v>
      </c>
      <c r="E10" s="3">
        <v>24.6889292792284</v>
      </c>
      <c r="F10" s="3">
        <v>23.882955400414531</v>
      </c>
      <c r="G10" s="3">
        <v>22.273031898448668</v>
      </c>
      <c r="H10" s="3"/>
      <c r="I10" s="3">
        <f t="shared" si="0"/>
        <v>-3.3470587272027004</v>
      </c>
      <c r="J10" s="3">
        <f t="shared" si="0"/>
        <v>1.3506536822211004</v>
      </c>
      <c r="K10" s="3">
        <f t="shared" si="1"/>
        <v>0.54467980340723088</v>
      </c>
      <c r="L10" s="3">
        <f t="shared" si="2"/>
        <v>-1.065243698558632</v>
      </c>
      <c r="M10" s="3"/>
      <c r="N10" s="2">
        <f t="shared" si="3"/>
        <v>-0.40353450366552346</v>
      </c>
      <c r="O10" s="2">
        <f t="shared" si="4"/>
        <v>-0.16273386510383889</v>
      </c>
      <c r="P10" s="2">
        <f t="shared" si="5"/>
        <v>0.31826262560050983</v>
      </c>
      <c r="Q10" s="2"/>
    </row>
    <row r="11" spans="1:17">
      <c r="A11" s="1" t="s">
        <v>26</v>
      </c>
      <c r="B11" s="1" t="s">
        <v>27</v>
      </c>
      <c r="C11" s="3">
        <v>2.1020418759330033</v>
      </c>
      <c r="D11" s="3">
        <v>14.145013640042235</v>
      </c>
      <c r="E11" s="3">
        <v>19.959222276027567</v>
      </c>
      <c r="F11" s="3">
        <v>17.069551807555801</v>
      </c>
      <c r="G11" s="3">
        <v>23.515917496497966</v>
      </c>
      <c r="H11" s="3"/>
      <c r="I11" s="3">
        <f t="shared" si="0"/>
        <v>12.042971764109232</v>
      </c>
      <c r="J11" s="3">
        <f t="shared" si="0"/>
        <v>5.8142086359853327</v>
      </c>
      <c r="K11" s="3">
        <f t="shared" si="1"/>
        <v>2.9245381675135658</v>
      </c>
      <c r="L11" s="3">
        <f t="shared" si="2"/>
        <v>9.3709038564557314</v>
      </c>
      <c r="M11" s="3"/>
      <c r="N11" s="2">
        <f t="shared" si="3"/>
        <v>0.4827885300962827</v>
      </c>
      <c r="O11" s="2">
        <f t="shared" si="4"/>
        <v>0.24284190188250279</v>
      </c>
      <c r="P11" s="2">
        <f t="shared" si="5"/>
        <v>0.77812221435104045</v>
      </c>
      <c r="Q11" s="2"/>
    </row>
    <row r="12" spans="1:17">
      <c r="A12" s="1" t="s">
        <v>28</v>
      </c>
      <c r="B12" s="1" t="s">
        <v>29</v>
      </c>
      <c r="C12" s="3">
        <v>7.2749763251791828</v>
      </c>
      <c r="D12" s="3">
        <v>16.585538776176833</v>
      </c>
      <c r="E12" s="3">
        <v>16.480383932190065</v>
      </c>
      <c r="F12" s="3">
        <v>16.227498357158897</v>
      </c>
      <c r="G12" s="3">
        <v>18.874575652884769</v>
      </c>
      <c r="H12" s="3"/>
      <c r="I12" s="3">
        <f t="shared" si="0"/>
        <v>9.3105624509976508</v>
      </c>
      <c r="J12" s="3">
        <f t="shared" si="0"/>
        <v>-0.10515484398676733</v>
      </c>
      <c r="K12" s="3">
        <f t="shared" si="1"/>
        <v>-0.35804041901793582</v>
      </c>
      <c r="L12" s="3">
        <f t="shared" si="2"/>
        <v>2.2890368767079359</v>
      </c>
      <c r="M12" s="3"/>
      <c r="N12" s="2">
        <f t="shared" si="3"/>
        <v>-1.1294145175461416E-2</v>
      </c>
      <c r="O12" s="2">
        <f t="shared" si="4"/>
        <v>-3.845529428563909E-2</v>
      </c>
      <c r="P12" s="2">
        <f t="shared" si="5"/>
        <v>0.24585376971105111</v>
      </c>
      <c r="Q12" s="2"/>
    </row>
    <row r="13" spans="1:17">
      <c r="A13" s="1" t="s">
        <v>30</v>
      </c>
      <c r="B13" s="1" t="s">
        <v>31</v>
      </c>
      <c r="C13" s="3">
        <v>21.501842028289332</v>
      </c>
      <c r="D13" s="3">
        <v>39.299588947048427</v>
      </c>
      <c r="E13" s="3">
        <v>40.143711809123204</v>
      </c>
      <c r="F13" s="3">
        <v>38.918858860562835</v>
      </c>
      <c r="G13" s="3">
        <v>48.040946509123039</v>
      </c>
      <c r="H13" s="3"/>
      <c r="I13" s="3">
        <f t="shared" si="0"/>
        <v>17.797746918759096</v>
      </c>
      <c r="J13" s="3">
        <f t="shared" si="0"/>
        <v>0.84412286207477649</v>
      </c>
      <c r="K13" s="3">
        <f t="shared" si="1"/>
        <v>-0.38073008648559181</v>
      </c>
      <c r="L13" s="3">
        <f t="shared" si="2"/>
        <v>8.7413575620746116</v>
      </c>
      <c r="M13" s="3"/>
      <c r="N13" s="2">
        <f t="shared" si="3"/>
        <v>4.742863610365524E-2</v>
      </c>
      <c r="O13" s="2">
        <f t="shared" si="4"/>
        <v>-2.1392038454277406E-2</v>
      </c>
      <c r="P13" s="2">
        <f t="shared" si="5"/>
        <v>0.49114967203298571</v>
      </c>
      <c r="Q13" s="2"/>
    </row>
    <row r="14" spans="1:17">
      <c r="A14" s="1" t="s">
        <v>32</v>
      </c>
      <c r="B14" s="1" t="s">
        <v>33</v>
      </c>
      <c r="C14" s="3">
        <v>14.285161746100066</v>
      </c>
      <c r="D14" s="3">
        <v>22.460092142205365</v>
      </c>
      <c r="E14" s="3">
        <v>25.468103656966765</v>
      </c>
      <c r="F14" s="3">
        <v>23.754670562607931</v>
      </c>
      <c r="G14" s="3">
        <v>24.019834911003766</v>
      </c>
      <c r="H14" s="3"/>
      <c r="I14" s="3">
        <f t="shared" si="0"/>
        <v>8.1749303961052995</v>
      </c>
      <c r="J14" s="3">
        <f t="shared" si="0"/>
        <v>3.0080115147613995</v>
      </c>
      <c r="K14" s="3">
        <f t="shared" si="1"/>
        <v>1.2945784204025657</v>
      </c>
      <c r="L14" s="3">
        <f t="shared" si="2"/>
        <v>1.5597427687984009</v>
      </c>
      <c r="M14" s="3"/>
      <c r="N14" s="2">
        <f t="shared" si="3"/>
        <v>0.36795561173150493</v>
      </c>
      <c r="O14" s="2">
        <f t="shared" si="4"/>
        <v>0.15835956487401148</v>
      </c>
      <c r="P14" s="2">
        <f t="shared" si="5"/>
        <v>0.19079584696421312</v>
      </c>
      <c r="Q14" s="2"/>
    </row>
    <row r="15" spans="1:17">
      <c r="A15" s="1" t="s">
        <v>34</v>
      </c>
      <c r="B15" s="1" t="s">
        <v>35</v>
      </c>
      <c r="C15" s="3">
        <v>0.65546321727379342</v>
      </c>
      <c r="D15" s="3">
        <v>1.18201035044766</v>
      </c>
      <c r="E15" s="3">
        <v>1.0527522103254292</v>
      </c>
      <c r="F15" s="3">
        <v>0.90254360775395437</v>
      </c>
      <c r="G15" s="3">
        <v>1.4610148831258798</v>
      </c>
      <c r="H15" s="3"/>
      <c r="I15" s="3">
        <f t="shared" si="0"/>
        <v>0.52654713317386659</v>
      </c>
      <c r="J15" s="3">
        <f t="shared" si="0"/>
        <v>-0.1292581401222308</v>
      </c>
      <c r="K15" s="3">
        <f t="shared" si="1"/>
        <v>-0.27946674269370564</v>
      </c>
      <c r="L15" s="3">
        <f t="shared" si="2"/>
        <v>0.27900453267821979</v>
      </c>
      <c r="M15" s="3"/>
      <c r="N15" s="2">
        <f t="shared" si="3"/>
        <v>-0.24548256362749882</v>
      </c>
      <c r="O15" s="2">
        <f t="shared" si="4"/>
        <v>-0.53075351680136362</v>
      </c>
      <c r="P15" s="2">
        <f t="shared" si="5"/>
        <v>0.52987570361738556</v>
      </c>
      <c r="Q15" s="2"/>
    </row>
    <row r="16" spans="1:17">
      <c r="A16" s="1" t="s">
        <v>36</v>
      </c>
      <c r="B16" s="1" t="s">
        <v>37</v>
      </c>
      <c r="C16" s="3">
        <v>8.8877186726332172E-2</v>
      </c>
      <c r="D16" s="3">
        <v>0.20031723923551301</v>
      </c>
      <c r="E16" s="3">
        <v>0.24375865600066768</v>
      </c>
      <c r="F16" s="3">
        <v>0.18545745269814798</v>
      </c>
      <c r="G16" s="3">
        <v>0.28559127335906065</v>
      </c>
      <c r="H16" s="3"/>
      <c r="I16" s="3">
        <f t="shared" si="0"/>
        <v>0.11144005250918083</v>
      </c>
      <c r="J16" s="3">
        <f t="shared" si="0"/>
        <v>4.3441416765154672E-2</v>
      </c>
      <c r="K16" s="3">
        <f t="shared" si="1"/>
        <v>-1.4859786537365027E-2</v>
      </c>
      <c r="L16" s="3">
        <f t="shared" si="2"/>
        <v>8.5274034123547643E-2</v>
      </c>
      <c r="M16" s="3"/>
      <c r="N16" s="2">
        <f t="shared" si="3"/>
        <v>0.38981870330306789</v>
      </c>
      <c r="O16" s="2">
        <f t="shared" si="4"/>
        <v>-0.13334331959454904</v>
      </c>
      <c r="P16" s="2">
        <f t="shared" si="5"/>
        <v>0.76520095067724825</v>
      </c>
      <c r="Q16" s="2"/>
    </row>
    <row r="17" spans="1:17">
      <c r="A17" s="1" t="s">
        <v>38</v>
      </c>
      <c r="B17" s="1" t="s">
        <v>39</v>
      </c>
      <c r="C17" s="3">
        <v>91.095771732151391</v>
      </c>
      <c r="D17" s="3">
        <v>104.2370387795407</v>
      </c>
      <c r="E17" s="3">
        <v>122.89663064780832</v>
      </c>
      <c r="F17" s="3">
        <v>115.76182895198777</v>
      </c>
      <c r="G17" s="3">
        <v>142.54901416163401</v>
      </c>
      <c r="H17" s="3"/>
      <c r="I17" s="3">
        <f t="shared" si="0"/>
        <v>13.141267047389306</v>
      </c>
      <c r="J17" s="3">
        <f t="shared" si="0"/>
        <v>18.659591868267626</v>
      </c>
      <c r="K17" s="3">
        <f t="shared" si="1"/>
        <v>11.524790172447069</v>
      </c>
      <c r="L17" s="3">
        <f t="shared" si="2"/>
        <v>38.311975382093308</v>
      </c>
      <c r="M17" s="3"/>
      <c r="N17" s="2">
        <f t="shared" si="3"/>
        <v>1.4199233453652866</v>
      </c>
      <c r="O17" s="2">
        <f t="shared" si="4"/>
        <v>0.87699231214821316</v>
      </c>
      <c r="P17" s="2">
        <f t="shared" si="5"/>
        <v>2.9153943256715502</v>
      </c>
      <c r="Q17" s="2"/>
    </row>
    <row r="18" spans="1:17">
      <c r="A18" s="1" t="s">
        <v>40</v>
      </c>
      <c r="B18" s="1" t="s">
        <v>41</v>
      </c>
      <c r="C18" s="3">
        <v>7.1161375440190504</v>
      </c>
      <c r="D18" s="3">
        <v>9.2652872767537264</v>
      </c>
      <c r="E18" s="3">
        <v>9.8878906476441362</v>
      </c>
      <c r="F18" s="3">
        <v>8.7542879736268358</v>
      </c>
      <c r="G18" s="3">
        <v>8.8657018170896436</v>
      </c>
      <c r="H18" s="3"/>
      <c r="I18" s="3">
        <f t="shared" si="0"/>
        <v>2.149149732734676</v>
      </c>
      <c r="J18" s="3">
        <f t="shared" si="0"/>
        <v>0.62260337089040974</v>
      </c>
      <c r="K18" s="3">
        <f t="shared" si="1"/>
        <v>-0.51099930312689068</v>
      </c>
      <c r="L18" s="3">
        <f t="shared" si="2"/>
        <v>-0.39958545966408288</v>
      </c>
      <c r="M18" s="3"/>
      <c r="N18" s="2">
        <f t="shared" si="3"/>
        <v>0.28969753079892707</v>
      </c>
      <c r="O18" s="2">
        <f t="shared" si="4"/>
        <v>-0.23776812538634612</v>
      </c>
      <c r="P18" s="2">
        <f t="shared" si="5"/>
        <v>-0.18592723139659151</v>
      </c>
      <c r="Q18" s="2"/>
    </row>
    <row r="19" spans="1:17">
      <c r="A19" s="1" t="s">
        <v>42</v>
      </c>
      <c r="B19" s="1" t="s">
        <v>43</v>
      </c>
      <c r="C19" s="3">
        <v>0.18587184349166033</v>
      </c>
      <c r="D19" s="3">
        <v>6.6542589771083738E-2</v>
      </c>
      <c r="E19" s="3">
        <v>6.782913211087517E-2</v>
      </c>
      <c r="F19" s="3">
        <v>8.7600900884893404E-2</v>
      </c>
      <c r="G19" s="3">
        <v>9.3567307223105425E-2</v>
      </c>
      <c r="H19" s="3"/>
      <c r="I19" s="3">
        <f t="shared" si="0"/>
        <v>-0.11932925372057659</v>
      </c>
      <c r="J19" s="3">
        <f t="shared" si="0"/>
        <v>1.2865423397914327E-3</v>
      </c>
      <c r="K19" s="3">
        <f t="shared" si="1"/>
        <v>2.1058311113809666E-2</v>
      </c>
      <c r="L19" s="3">
        <f t="shared" si="2"/>
        <v>2.7024717452021688E-2</v>
      </c>
      <c r="M19" s="3"/>
      <c r="N19" s="2">
        <f t="shared" si="3"/>
        <v>-1.0781449641879284E-2</v>
      </c>
      <c r="O19" s="2">
        <f t="shared" si="4"/>
        <v>-0.17647232725614931</v>
      </c>
      <c r="P19" s="2">
        <f t="shared" si="5"/>
        <v>-0.2264718550515972</v>
      </c>
      <c r="Q19" s="2"/>
    </row>
    <row r="20" spans="1:17">
      <c r="A20" s="1" t="s">
        <v>44</v>
      </c>
      <c r="B20" s="1" t="s">
        <v>45</v>
      </c>
      <c r="C20" s="3">
        <v>1.9421388054682567</v>
      </c>
      <c r="D20" s="3">
        <v>1.2194330946339067</v>
      </c>
      <c r="E20" s="3">
        <v>1.3244241319636798</v>
      </c>
      <c r="F20" s="3">
        <v>1.5218816333022669</v>
      </c>
      <c r="G20" s="3">
        <v>1.4744205911005166</v>
      </c>
      <c r="H20" s="3"/>
      <c r="I20" s="3">
        <f t="shared" si="0"/>
        <v>-0.72270571083434998</v>
      </c>
      <c r="J20" s="3">
        <f t="shared" si="0"/>
        <v>0.10499103732977311</v>
      </c>
      <c r="K20" s="3">
        <f t="shared" si="1"/>
        <v>0.30244853866836019</v>
      </c>
      <c r="L20" s="3">
        <f t="shared" si="2"/>
        <v>0.2549874964666099</v>
      </c>
      <c r="M20" s="3"/>
      <c r="N20" s="2">
        <f t="shared" si="3"/>
        <v>-0.14527495183144873</v>
      </c>
      <c r="O20" s="2">
        <f t="shared" si="4"/>
        <v>-0.4184947401608175</v>
      </c>
      <c r="P20" s="2">
        <f t="shared" si="5"/>
        <v>-0.35282341434971048</v>
      </c>
      <c r="Q20" s="2"/>
    </row>
    <row r="21" spans="1:17">
      <c r="A21" s="1" t="s">
        <v>46</v>
      </c>
      <c r="B21" s="1" t="s">
        <v>47</v>
      </c>
      <c r="C21" s="3">
        <v>3.6416393595082037</v>
      </c>
      <c r="D21" s="3">
        <v>0.9861721505163622</v>
      </c>
      <c r="E21" s="3">
        <v>0.9438128920878931</v>
      </c>
      <c r="F21" s="3">
        <v>1.2323390372828911</v>
      </c>
      <c r="G21" s="3">
        <v>0.63144729434217295</v>
      </c>
      <c r="H21" s="3"/>
      <c r="I21" s="3">
        <f t="shared" si="0"/>
        <v>-2.6554672089918414</v>
      </c>
      <c r="J21" s="3">
        <f t="shared" si="0"/>
        <v>-4.2359258428469104E-2</v>
      </c>
      <c r="K21" s="3">
        <f t="shared" si="1"/>
        <v>0.24616688676652887</v>
      </c>
      <c r="L21" s="3">
        <f t="shared" si="2"/>
        <v>-0.35472485617418925</v>
      </c>
      <c r="M21" s="3"/>
      <c r="N21" s="2">
        <f t="shared" si="3"/>
        <v>1.5951715873211994E-2</v>
      </c>
      <c r="O21" s="2">
        <f t="shared" si="4"/>
        <v>-9.2701911713678101E-2</v>
      </c>
      <c r="P21" s="2">
        <f t="shared" si="5"/>
        <v>0.13358284183402211</v>
      </c>
      <c r="Q21" s="2"/>
    </row>
    <row r="22" spans="1:17">
      <c r="A22" s="1" t="s">
        <v>48</v>
      </c>
      <c r="B22" s="1" t="s">
        <v>49</v>
      </c>
      <c r="C22" s="3">
        <v>6.7053551610354871</v>
      </c>
      <c r="D22" s="3">
        <v>3.5613415516051128</v>
      </c>
      <c r="E22" s="3">
        <v>3.4233427755654033</v>
      </c>
      <c r="F22" s="3">
        <v>3.6303079216479666</v>
      </c>
      <c r="G22" s="3">
        <v>3.2160470099757603</v>
      </c>
      <c r="H22" s="3"/>
      <c r="I22" s="3">
        <f t="shared" si="0"/>
        <v>-3.1440136094303743</v>
      </c>
      <c r="J22" s="3">
        <f t="shared" si="0"/>
        <v>-0.13799877603970945</v>
      </c>
      <c r="K22" s="3">
        <f t="shared" si="1"/>
        <v>6.8966370042853775E-2</v>
      </c>
      <c r="L22" s="3">
        <f t="shared" si="2"/>
        <v>-0.34529454162935247</v>
      </c>
      <c r="M22" s="3"/>
      <c r="N22" s="2">
        <f t="shared" si="3"/>
        <v>4.3892550472996131E-2</v>
      </c>
      <c r="O22" s="2">
        <f t="shared" si="4"/>
        <v>-2.1935773380875712E-2</v>
      </c>
      <c r="P22" s="2">
        <f t="shared" si="5"/>
        <v>0.10982603274796644</v>
      </c>
      <c r="Q22" s="2"/>
    </row>
    <row r="23" spans="1:17">
      <c r="A23" s="1" t="s">
        <v>50</v>
      </c>
      <c r="B23" s="1" t="s">
        <v>51</v>
      </c>
      <c r="C23" s="3">
        <v>1.372856410362</v>
      </c>
      <c r="D23" s="3">
        <v>0.76409326249188236</v>
      </c>
      <c r="E23" s="3">
        <v>0.87879644443288729</v>
      </c>
      <c r="F23" s="3">
        <v>0.86799470182859029</v>
      </c>
      <c r="G23" s="3">
        <v>0.86914661399150173</v>
      </c>
      <c r="H23" s="3"/>
      <c r="I23" s="3">
        <f t="shared" si="0"/>
        <v>-0.60876314787011765</v>
      </c>
      <c r="J23" s="3">
        <f t="shared" si="0"/>
        <v>0.11470318194100493</v>
      </c>
      <c r="K23" s="3">
        <f t="shared" si="1"/>
        <v>0.10390143933670792</v>
      </c>
      <c r="L23" s="3">
        <f t="shared" si="2"/>
        <v>0.10505335149961936</v>
      </c>
      <c r="M23" s="3"/>
      <c r="N23" s="2">
        <f t="shared" si="3"/>
        <v>-0.18842004865491196</v>
      </c>
      <c r="O23" s="2">
        <f t="shared" si="4"/>
        <v>-0.17067629619208777</v>
      </c>
      <c r="P23" s="2">
        <f t="shared" si="5"/>
        <v>-0.17256851349686655</v>
      </c>
      <c r="Q23" s="2"/>
    </row>
    <row r="24" spans="1:17">
      <c r="A24" s="1" t="s">
        <v>52</v>
      </c>
      <c r="B24" s="1" t="s">
        <v>53</v>
      </c>
      <c r="C24" s="3">
        <v>2.4436028188927765</v>
      </c>
      <c r="D24" s="3">
        <v>0.47537366722046431</v>
      </c>
      <c r="E24" s="3">
        <v>0.51113558708515361</v>
      </c>
      <c r="F24" s="3">
        <v>0.76643060066541457</v>
      </c>
      <c r="G24" s="3">
        <v>0.42121189061316672</v>
      </c>
      <c r="H24" s="3"/>
      <c r="I24" s="3">
        <f t="shared" si="0"/>
        <v>-1.9682291516723123</v>
      </c>
      <c r="J24" s="3">
        <f t="shared" si="0"/>
        <v>3.5761919864689296E-2</v>
      </c>
      <c r="K24" s="3">
        <f t="shared" si="1"/>
        <v>0.29105693344495026</v>
      </c>
      <c r="L24" s="3">
        <f t="shared" si="2"/>
        <v>-5.4161776607297596E-2</v>
      </c>
      <c r="M24" s="3"/>
      <c r="N24" s="2">
        <f t="shared" si="3"/>
        <v>-1.8169591601823427E-2</v>
      </c>
      <c r="O24" s="2">
        <f t="shared" si="4"/>
        <v>-0.14787756455982415</v>
      </c>
      <c r="P24" s="2">
        <f t="shared" si="5"/>
        <v>2.7518023783602061E-2</v>
      </c>
      <c r="Q24" s="2"/>
    </row>
    <row r="25" spans="1:17">
      <c r="A25" s="1" t="s">
        <v>54</v>
      </c>
      <c r="B25" s="1" t="s">
        <v>55</v>
      </c>
      <c r="C25" s="3">
        <v>3.0399707158467066</v>
      </c>
      <c r="D25" s="3">
        <v>1.0983516303965439</v>
      </c>
      <c r="E25" s="3">
        <v>1.0880394667786017</v>
      </c>
      <c r="F25" s="3">
        <v>1.4051278677058467</v>
      </c>
      <c r="G25" s="3">
        <v>0.84264655552015799</v>
      </c>
      <c r="H25" s="3"/>
      <c r="I25" s="3">
        <f t="shared" si="0"/>
        <v>-1.9416190854501627</v>
      </c>
      <c r="J25" s="3">
        <f t="shared" si="0"/>
        <v>-1.0312163617942183E-2</v>
      </c>
      <c r="K25" s="3">
        <f t="shared" si="1"/>
        <v>0.30677623730930281</v>
      </c>
      <c r="L25" s="3">
        <f t="shared" si="2"/>
        <v>-0.25570507487638594</v>
      </c>
      <c r="M25" s="3"/>
      <c r="N25" s="2">
        <f t="shared" si="3"/>
        <v>5.3111157050412475E-3</v>
      </c>
      <c r="O25" s="2">
        <f t="shared" si="4"/>
        <v>-0.15800021724558658</v>
      </c>
      <c r="P25" s="2">
        <f t="shared" si="5"/>
        <v>0.13169682807124908</v>
      </c>
      <c r="Q25" s="2"/>
    </row>
    <row r="26" spans="1:17">
      <c r="A26" s="1" t="s">
        <v>56</v>
      </c>
      <c r="B26" s="1" t="s">
        <v>57</v>
      </c>
      <c r="C26" s="3">
        <v>1.1748070166915199</v>
      </c>
      <c r="D26" s="3">
        <v>0.41318823832210994</v>
      </c>
      <c r="E26" s="3">
        <v>0.41176842762752502</v>
      </c>
      <c r="F26" s="3">
        <v>0.45457389280031429</v>
      </c>
      <c r="G26" s="3">
        <v>0.30828158655732868</v>
      </c>
      <c r="H26" s="3"/>
      <c r="I26" s="3">
        <f t="shared" si="0"/>
        <v>-0.76161877836940994</v>
      </c>
      <c r="J26" s="3">
        <f t="shared" si="0"/>
        <v>-1.4198106945849109E-3</v>
      </c>
      <c r="K26" s="3">
        <f t="shared" si="1"/>
        <v>4.1385654478204359E-2</v>
      </c>
      <c r="L26" s="3">
        <f t="shared" si="2"/>
        <v>-0.10490665176478126</v>
      </c>
      <c r="M26" s="3"/>
      <c r="N26" s="2">
        <f t="shared" si="3"/>
        <v>1.8642012709096524E-3</v>
      </c>
      <c r="O26" s="2">
        <f t="shared" si="4"/>
        <v>-5.4339067855980527E-2</v>
      </c>
      <c r="P26" s="2">
        <f t="shared" si="5"/>
        <v>0.13774168224867234</v>
      </c>
      <c r="Q26" s="2"/>
    </row>
    <row r="27" spans="1:17">
      <c r="A27" s="1" t="s">
        <v>58</v>
      </c>
      <c r="B27" s="1" t="s">
        <v>59</v>
      </c>
      <c r="C27" s="3">
        <v>4.7950622963475498</v>
      </c>
      <c r="D27" s="3">
        <v>3.2609850645234602</v>
      </c>
      <c r="E27" s="3">
        <v>2.8811511293424501</v>
      </c>
      <c r="F27" s="3">
        <v>3.0836877851213931</v>
      </c>
      <c r="G27" s="3">
        <v>3.1885602420283399</v>
      </c>
      <c r="H27" s="3"/>
      <c r="I27" s="3">
        <f t="shared" si="0"/>
        <v>-1.5340772318240896</v>
      </c>
      <c r="J27" s="3">
        <f t="shared" si="0"/>
        <v>-0.37983393518101005</v>
      </c>
      <c r="K27" s="3">
        <f t="shared" si="1"/>
        <v>-0.17729727940206708</v>
      </c>
      <c r="L27" s="3">
        <f t="shared" si="2"/>
        <v>-7.2424822495120278E-2</v>
      </c>
      <c r="M27" s="3"/>
      <c r="N27" s="2">
        <f t="shared" si="3"/>
        <v>0.24759766151367082</v>
      </c>
      <c r="O27" s="2">
        <f t="shared" si="4"/>
        <v>0.11557259029993706</v>
      </c>
      <c r="P27" s="2">
        <f t="shared" si="5"/>
        <v>4.7210675572704884E-2</v>
      </c>
      <c r="Q27" s="2"/>
    </row>
    <row r="28" spans="1:17">
      <c r="A28" s="1" t="s">
        <v>60</v>
      </c>
      <c r="B28" s="1" t="s">
        <v>61</v>
      </c>
      <c r="C28" s="3">
        <v>19.436611805207164</v>
      </c>
      <c r="D28" s="3">
        <v>16.489513471492362</v>
      </c>
      <c r="E28" s="3">
        <v>16.308427161566936</v>
      </c>
      <c r="F28" s="3">
        <v>16.7927476413977</v>
      </c>
      <c r="G28" s="3">
        <v>16.606210209386131</v>
      </c>
      <c r="H28" s="3"/>
      <c r="I28" s="3">
        <f t="shared" si="0"/>
        <v>-2.947098333714802</v>
      </c>
      <c r="J28" s="3">
        <f t="shared" si="0"/>
        <v>-0.18108630992542629</v>
      </c>
      <c r="K28" s="3">
        <f t="shared" si="1"/>
        <v>0.30323416990533758</v>
      </c>
      <c r="L28" s="3">
        <f t="shared" si="2"/>
        <v>0.11669673789376844</v>
      </c>
      <c r="M28" s="3"/>
      <c r="N28" s="2">
        <f t="shared" si="3"/>
        <v>6.1445628689684048E-2</v>
      </c>
      <c r="O28" s="2">
        <f t="shared" si="4"/>
        <v>-0.10289245066455333</v>
      </c>
      <c r="P28" s="2">
        <f t="shared" si="5"/>
        <v>-3.9597164627578889E-2</v>
      </c>
      <c r="Q28" s="2"/>
    </row>
    <row r="29" spans="1:17">
      <c r="A29" s="1" t="s">
        <v>62</v>
      </c>
      <c r="B29" s="1" t="s">
        <v>63</v>
      </c>
      <c r="C29" s="3">
        <v>38.38377870271367</v>
      </c>
      <c r="D29" s="3">
        <v>32.3627941440377</v>
      </c>
      <c r="E29" s="3">
        <v>33.006754813284431</v>
      </c>
      <c r="F29" s="3">
        <v>34.811395060223866</v>
      </c>
      <c r="G29" s="3">
        <v>28.158270266459368</v>
      </c>
      <c r="H29" s="3"/>
      <c r="I29" s="3">
        <f t="shared" si="0"/>
        <v>-6.0209845586759698</v>
      </c>
      <c r="J29" s="3">
        <f t="shared" si="0"/>
        <v>0.64396066924673079</v>
      </c>
      <c r="K29" s="3">
        <f t="shared" si="1"/>
        <v>2.4486009161861659</v>
      </c>
      <c r="L29" s="3">
        <f t="shared" si="2"/>
        <v>-4.2045238775783318</v>
      </c>
      <c r="M29" s="3"/>
      <c r="N29" s="2">
        <f t="shared" si="3"/>
        <v>-0.10695271894009631</v>
      </c>
      <c r="O29" s="2">
        <f t="shared" si="4"/>
        <v>-0.40667782691085652</v>
      </c>
      <c r="P29" s="2">
        <f t="shared" si="5"/>
        <v>0.69831168583878878</v>
      </c>
      <c r="Q29" s="2"/>
    </row>
    <row r="30" spans="1:17">
      <c r="A30" s="1" t="s">
        <v>64</v>
      </c>
      <c r="B30" s="1" t="s">
        <v>65</v>
      </c>
      <c r="C30" s="3">
        <v>0.32600982017309332</v>
      </c>
      <c r="D30" s="3">
        <v>2.0681718167686562</v>
      </c>
      <c r="E30" s="3">
        <v>2.1317495916491302</v>
      </c>
      <c r="F30" s="3">
        <v>1.91322091466233</v>
      </c>
      <c r="G30" s="3">
        <v>2.5892945924720334</v>
      </c>
      <c r="H30" s="3"/>
      <c r="I30" s="3">
        <f t="shared" si="0"/>
        <v>1.7421619965955628</v>
      </c>
      <c r="J30" s="3">
        <f t="shared" si="0"/>
        <v>6.3577774880474003E-2</v>
      </c>
      <c r="K30" s="3">
        <f t="shared" si="1"/>
        <v>-0.15495090210632623</v>
      </c>
      <c r="L30" s="3">
        <f t="shared" si="2"/>
        <v>0.52112277570337717</v>
      </c>
      <c r="M30" s="3"/>
      <c r="N30" s="2">
        <f t="shared" si="3"/>
        <v>3.6493606797022432E-2</v>
      </c>
      <c r="O30" s="2">
        <f t="shared" si="4"/>
        <v>-8.8941730108407113E-2</v>
      </c>
      <c r="P30" s="2">
        <f t="shared" si="5"/>
        <v>0.29912417830358295</v>
      </c>
      <c r="Q30" s="2"/>
    </row>
    <row r="31" spans="1:17">
      <c r="A31" s="1" t="s">
        <v>66</v>
      </c>
      <c r="B31" s="1" t="s">
        <v>67</v>
      </c>
      <c r="C31" s="3">
        <v>2.5057135067583967</v>
      </c>
      <c r="D31" s="3">
        <v>1.9234268112181063</v>
      </c>
      <c r="E31" s="3">
        <v>2.3030971967019536</v>
      </c>
      <c r="F31" s="3">
        <v>2.0970123100340934</v>
      </c>
      <c r="G31" s="3">
        <v>2.1797495016072497</v>
      </c>
      <c r="H31" s="3"/>
      <c r="I31" s="3">
        <f t="shared" si="0"/>
        <v>-0.58228669554029033</v>
      </c>
      <c r="J31" s="3">
        <f t="shared" si="0"/>
        <v>0.37967038548384724</v>
      </c>
      <c r="K31" s="3">
        <f t="shared" si="1"/>
        <v>0.17358549881598706</v>
      </c>
      <c r="L31" s="3">
        <f t="shared" si="2"/>
        <v>0.25632269038914335</v>
      </c>
      <c r="M31" s="3"/>
      <c r="N31" s="2">
        <f t="shared" si="3"/>
        <v>-0.65203341994884478</v>
      </c>
      <c r="O31" s="2">
        <f t="shared" si="4"/>
        <v>-0.29811002062295294</v>
      </c>
      <c r="P31" s="2">
        <f t="shared" si="5"/>
        <v>-0.44020014943207225</v>
      </c>
      <c r="Q31" s="2"/>
    </row>
    <row r="32" spans="1:17">
      <c r="A32" s="1" t="s">
        <v>68</v>
      </c>
      <c r="B32" s="1" t="s">
        <v>69</v>
      </c>
      <c r="C32" s="3">
        <v>1.34711066532838</v>
      </c>
      <c r="D32" s="3">
        <v>2.9517939553798231</v>
      </c>
      <c r="E32" s="3">
        <v>3.3195305829288837</v>
      </c>
      <c r="F32" s="3">
        <v>2.7896705826731067</v>
      </c>
      <c r="G32" s="3">
        <v>3.3631100461098904</v>
      </c>
      <c r="H32" s="3"/>
      <c r="I32" s="3">
        <f t="shared" si="0"/>
        <v>1.6046832900514432</v>
      </c>
      <c r="J32" s="3">
        <f t="shared" si="0"/>
        <v>0.36773662754906056</v>
      </c>
      <c r="K32" s="3">
        <f t="shared" si="1"/>
        <v>-0.1621233727067164</v>
      </c>
      <c r="L32" s="3">
        <f t="shared" si="2"/>
        <v>0.41131609073006725</v>
      </c>
      <c r="M32" s="3"/>
      <c r="N32" s="2">
        <f t="shared" si="3"/>
        <v>0.22916461449366224</v>
      </c>
      <c r="O32" s="2">
        <f t="shared" si="4"/>
        <v>-0.1010313833962333</v>
      </c>
      <c r="P32" s="2">
        <f t="shared" si="5"/>
        <v>0.2563222869460311</v>
      </c>
      <c r="Q32" s="2"/>
    </row>
    <row r="33" spans="1:17">
      <c r="A33" s="1" t="s">
        <v>70</v>
      </c>
      <c r="B33" s="1" t="s">
        <v>71</v>
      </c>
      <c r="C33" s="3">
        <v>10.994613929412594</v>
      </c>
      <c r="D33" s="3">
        <v>13.587268008588135</v>
      </c>
      <c r="E33" s="3">
        <v>11.843106126276068</v>
      </c>
      <c r="F33" s="3">
        <v>11.8782524447846</v>
      </c>
      <c r="G33" s="3">
        <v>11.9373689695484</v>
      </c>
      <c r="H33" s="3"/>
      <c r="I33" s="3">
        <f t="shared" si="0"/>
        <v>2.5926540791755404</v>
      </c>
      <c r="J33" s="3">
        <f t="shared" si="0"/>
        <v>-1.744161882312067</v>
      </c>
      <c r="K33" s="3">
        <f t="shared" si="1"/>
        <v>-1.7090155638035345</v>
      </c>
      <c r="L33" s="3">
        <f t="shared" si="2"/>
        <v>-1.6498990390397346</v>
      </c>
      <c r="M33" s="3"/>
      <c r="N33" s="2">
        <f t="shared" si="3"/>
        <v>-0.67273219991874411</v>
      </c>
      <c r="O33" s="2">
        <f t="shared" si="4"/>
        <v>-0.65917608428001262</v>
      </c>
      <c r="P33" s="2">
        <f t="shared" si="5"/>
        <v>-0.63637453692410817</v>
      </c>
      <c r="Q33" s="2"/>
    </row>
    <row r="34" spans="1:17">
      <c r="A34" s="1" t="s">
        <v>72</v>
      </c>
      <c r="B34" s="1" t="s">
        <v>73</v>
      </c>
      <c r="C34" s="3">
        <v>0.72745000270124072</v>
      </c>
      <c r="D34" s="3">
        <v>1.9826008725496065</v>
      </c>
      <c r="E34" s="3">
        <v>1.7880870243238232</v>
      </c>
      <c r="F34" s="3">
        <v>1.5064604035731499</v>
      </c>
      <c r="G34" s="3">
        <v>1.6554326821637197</v>
      </c>
      <c r="H34" s="3"/>
      <c r="I34" s="3">
        <f t="shared" si="0"/>
        <v>1.2551508698483658</v>
      </c>
      <c r="J34" s="3">
        <f t="shared" si="0"/>
        <v>-0.19451384822578333</v>
      </c>
      <c r="K34" s="3">
        <f t="shared" si="1"/>
        <v>-0.47614046897645657</v>
      </c>
      <c r="L34" s="3">
        <f t="shared" si="2"/>
        <v>-0.32716819038588674</v>
      </c>
      <c r="M34" s="3"/>
      <c r="N34" s="2">
        <f t="shared" si="3"/>
        <v>-0.15497248410406828</v>
      </c>
      <c r="O34" s="2">
        <f t="shared" si="4"/>
        <v>-0.37934919252693416</v>
      </c>
      <c r="P34" s="2">
        <f t="shared" si="5"/>
        <v>-0.26066044986720344</v>
      </c>
      <c r="Q34" s="2"/>
    </row>
    <row r="35" spans="1:17">
      <c r="A35" s="1" t="s">
        <v>74</v>
      </c>
      <c r="B35" s="1" t="s">
        <v>75</v>
      </c>
      <c r="C35" s="3">
        <v>14.730511616575233</v>
      </c>
      <c r="D35" s="3">
        <v>56.62189791736683</v>
      </c>
      <c r="E35" s="3">
        <v>62.157255566167862</v>
      </c>
      <c r="F35" s="3">
        <v>58.960085738194635</v>
      </c>
      <c r="G35" s="3">
        <v>73.171497495890677</v>
      </c>
      <c r="H35" s="3"/>
      <c r="I35" s="3">
        <f t="shared" si="0"/>
        <v>41.891386300791595</v>
      </c>
      <c r="J35" s="3">
        <f t="shared" si="0"/>
        <v>5.5353576488010319</v>
      </c>
      <c r="K35" s="3">
        <f t="shared" si="1"/>
        <v>2.3381878208278053</v>
      </c>
      <c r="L35" s="3">
        <f t="shared" si="2"/>
        <v>16.549599578523846</v>
      </c>
      <c r="M35" s="3"/>
      <c r="N35" s="2">
        <f t="shared" si="3"/>
        <v>0.13213593861648912</v>
      </c>
      <c r="O35" s="2">
        <f t="shared" si="4"/>
        <v>5.5815479679736026E-2</v>
      </c>
      <c r="P35" s="2">
        <f t="shared" si="5"/>
        <v>0.39505972563651154</v>
      </c>
      <c r="Q35" s="2"/>
    </row>
    <row r="36" spans="1:17">
      <c r="A36" s="1" t="s">
        <v>76</v>
      </c>
      <c r="B36" s="1" t="s">
        <v>77</v>
      </c>
      <c r="C36" s="3">
        <v>9.3891782532832813E-2</v>
      </c>
      <c r="D36" s="3">
        <v>9.4442580624656074</v>
      </c>
      <c r="E36" s="3">
        <v>9.1086469283145792</v>
      </c>
      <c r="F36" s="3">
        <v>8.1487968826969954</v>
      </c>
      <c r="G36" s="3">
        <v>12.769776177293332</v>
      </c>
      <c r="H36" s="3"/>
      <c r="I36" s="3">
        <f t="shared" si="0"/>
        <v>9.3503662799327749</v>
      </c>
      <c r="J36" s="3">
        <f t="shared" si="0"/>
        <v>-0.33561113415102817</v>
      </c>
      <c r="K36" s="3">
        <f t="shared" si="1"/>
        <v>-1.295461179768612</v>
      </c>
      <c r="L36" s="3">
        <f t="shared" si="2"/>
        <v>3.3255181148277249</v>
      </c>
      <c r="M36" s="3"/>
      <c r="N36" s="2">
        <f t="shared" si="3"/>
        <v>-3.5892832869156982E-2</v>
      </c>
      <c r="O36" s="2">
        <f t="shared" si="4"/>
        <v>-0.1385465703679285</v>
      </c>
      <c r="P36" s="2">
        <f t="shared" si="5"/>
        <v>0.35565645401130042</v>
      </c>
      <c r="Q36" s="2"/>
    </row>
    <row r="37" spans="1:17">
      <c r="A37" s="1" t="s">
        <v>78</v>
      </c>
      <c r="B37" s="1" t="s">
        <v>79</v>
      </c>
      <c r="C37" s="3">
        <v>2.6310177601096765</v>
      </c>
      <c r="D37" s="3">
        <v>14.120213874723133</v>
      </c>
      <c r="E37" s="3">
        <v>15.781576867683201</v>
      </c>
      <c r="F37" s="3">
        <v>12.699819522770197</v>
      </c>
      <c r="G37" s="3">
        <v>15.280410171551333</v>
      </c>
      <c r="H37" s="3"/>
      <c r="I37" s="3">
        <f t="shared" si="0"/>
        <v>11.489196114613456</v>
      </c>
      <c r="J37" s="3">
        <f t="shared" si="0"/>
        <v>1.6613629929600684</v>
      </c>
      <c r="K37" s="3">
        <f t="shared" si="1"/>
        <v>-1.4203943519529361</v>
      </c>
      <c r="L37" s="3">
        <f t="shared" si="2"/>
        <v>1.1601962968282002</v>
      </c>
      <c r="M37" s="3"/>
      <c r="N37" s="2">
        <f t="shared" si="3"/>
        <v>0.14460219639274244</v>
      </c>
      <c r="O37" s="2">
        <f t="shared" si="4"/>
        <v>-0.12362869758540317</v>
      </c>
      <c r="P37" s="2">
        <f t="shared" si="5"/>
        <v>0.10098150342759939</v>
      </c>
      <c r="Q37" s="2"/>
    </row>
    <row r="38" spans="1:17">
      <c r="A38" s="1" t="s">
        <v>80</v>
      </c>
      <c r="B38" s="1" t="s">
        <v>81</v>
      </c>
      <c r="C38" s="3">
        <v>83.660569850351933</v>
      </c>
      <c r="D38" s="3">
        <v>31.184139770643899</v>
      </c>
      <c r="E38" s="3">
        <v>34.174242230201067</v>
      </c>
      <c r="F38" s="3">
        <v>37.392943002189604</v>
      </c>
      <c r="G38" s="3">
        <v>29.577280346184903</v>
      </c>
      <c r="H38" s="3"/>
      <c r="I38" s="3">
        <f t="shared" si="0"/>
        <v>-52.476430079708038</v>
      </c>
      <c r="J38" s="3">
        <f t="shared" si="0"/>
        <v>2.9901024595571677</v>
      </c>
      <c r="K38" s="3">
        <f t="shared" si="1"/>
        <v>6.2088032315457049</v>
      </c>
      <c r="L38" s="3">
        <f t="shared" si="2"/>
        <v>-1.606859424458996</v>
      </c>
      <c r="M38" s="3"/>
      <c r="N38" s="2">
        <f t="shared" si="3"/>
        <v>-5.6979913744426035E-2</v>
      </c>
      <c r="O38" s="2">
        <f t="shared" si="4"/>
        <v>-0.11831603678289407</v>
      </c>
      <c r="P38" s="2">
        <f t="shared" si="5"/>
        <v>3.0620593321959756E-2</v>
      </c>
      <c r="Q38" s="2"/>
    </row>
    <row r="39" spans="1:17">
      <c r="A39" s="1" t="s">
        <v>82</v>
      </c>
      <c r="B39" s="1" t="s">
        <v>83</v>
      </c>
      <c r="C39" s="3">
        <v>31.219502766655097</v>
      </c>
      <c r="D39" s="3">
        <v>12.526637945951334</v>
      </c>
      <c r="E39" s="3">
        <v>11.9051704886084</v>
      </c>
      <c r="F39" s="3">
        <v>14.981129870306432</v>
      </c>
      <c r="G39" s="3">
        <v>11.691241527048199</v>
      </c>
      <c r="H39" s="3"/>
      <c r="I39" s="3">
        <f t="shared" si="0"/>
        <v>-18.692864820703761</v>
      </c>
      <c r="J39" s="3">
        <f t="shared" si="0"/>
        <v>-0.62146745734293418</v>
      </c>
      <c r="K39" s="3">
        <f t="shared" si="1"/>
        <v>2.4544919243550982</v>
      </c>
      <c r="L39" s="3">
        <f t="shared" si="2"/>
        <v>-0.83539641890313554</v>
      </c>
      <c r="M39" s="3"/>
      <c r="N39" s="2">
        <f t="shared" si="3"/>
        <v>3.3246239316651556E-2</v>
      </c>
      <c r="O39" s="2">
        <f t="shared" si="4"/>
        <v>-0.13130635394295276</v>
      </c>
      <c r="P39" s="2">
        <f t="shared" si="5"/>
        <v>4.4690657473640469E-2</v>
      </c>
      <c r="Q39" s="2"/>
    </row>
    <row r="40" spans="1:17">
      <c r="A40" s="1" t="s">
        <v>84</v>
      </c>
      <c r="B40" s="1" t="s">
        <v>85</v>
      </c>
      <c r="C40" s="3">
        <v>19.935378082262734</v>
      </c>
      <c r="D40" s="3">
        <v>41.337873996964497</v>
      </c>
      <c r="E40" s="3">
        <v>44.187689177452462</v>
      </c>
      <c r="F40" s="3">
        <v>41.406861241840801</v>
      </c>
      <c r="G40" s="3">
        <v>51.495185264088171</v>
      </c>
      <c r="H40" s="3"/>
      <c r="I40" s="3">
        <f t="shared" si="0"/>
        <v>21.402495914701763</v>
      </c>
      <c r="J40" s="3">
        <f t="shared" si="0"/>
        <v>2.8498151804879654</v>
      </c>
      <c r="K40" s="3">
        <f t="shared" si="1"/>
        <v>6.8987244876304032E-2</v>
      </c>
      <c r="L40" s="3">
        <f t="shared" si="2"/>
        <v>10.157311267123674</v>
      </c>
      <c r="M40" s="3"/>
      <c r="N40" s="2">
        <f t="shared" si="3"/>
        <v>0.1331534037827044</v>
      </c>
      <c r="O40" s="2">
        <f t="shared" si="4"/>
        <v>3.2233270900388512E-3</v>
      </c>
      <c r="P40" s="2">
        <f t="shared" si="5"/>
        <v>0.47458536180102401</v>
      </c>
      <c r="Q40" s="2"/>
    </row>
    <row r="41" spans="1:17">
      <c r="A41" s="1" t="s">
        <v>86</v>
      </c>
      <c r="B41" s="1" t="s">
        <v>87</v>
      </c>
      <c r="C41" s="3">
        <v>0.89408366953111917</v>
      </c>
      <c r="D41" s="3">
        <v>9.0724278688622633</v>
      </c>
      <c r="E41" s="3">
        <v>9.6096083461071</v>
      </c>
      <c r="F41" s="3">
        <v>8.4561677131811432</v>
      </c>
      <c r="G41" s="3">
        <v>9.074579475031614</v>
      </c>
      <c r="H41" s="3"/>
      <c r="I41" s="3">
        <f t="shared" si="0"/>
        <v>8.1783441993311445</v>
      </c>
      <c r="J41" s="3">
        <f t="shared" si="0"/>
        <v>0.53718047724483675</v>
      </c>
      <c r="K41" s="3">
        <f t="shared" si="1"/>
        <v>-0.61626015568112003</v>
      </c>
      <c r="L41" s="3">
        <f t="shared" si="2"/>
        <v>2.1516061693507282E-3</v>
      </c>
      <c r="M41" s="3"/>
      <c r="N41" s="2">
        <f t="shared" si="3"/>
        <v>6.5683280643625802E-2</v>
      </c>
      <c r="O41" s="2">
        <f t="shared" si="4"/>
        <v>-7.535268028111608E-2</v>
      </c>
      <c r="P41" s="2">
        <f t="shared" si="5"/>
        <v>2.6308579302968129E-4</v>
      </c>
      <c r="Q41" s="2"/>
    </row>
    <row r="42" spans="1:17">
      <c r="A42" s="1" t="s">
        <v>88</v>
      </c>
      <c r="B42" s="1" t="s">
        <v>89</v>
      </c>
      <c r="C42" s="3">
        <v>3.1139656138890488E-2</v>
      </c>
      <c r="D42" s="3">
        <v>2.3210220576088965</v>
      </c>
      <c r="E42" s="3">
        <v>2.4635073856227869</v>
      </c>
      <c r="F42" s="3">
        <v>2.0569815202522799</v>
      </c>
      <c r="G42" s="3">
        <v>2.8575049787019036</v>
      </c>
      <c r="H42" s="3"/>
      <c r="I42" s="3">
        <f t="shared" si="0"/>
        <v>2.2898824014700061</v>
      </c>
      <c r="J42" s="3">
        <f t="shared" si="0"/>
        <v>0.14248532801389047</v>
      </c>
      <c r="K42" s="3">
        <f t="shared" si="1"/>
        <v>-0.26404053735661659</v>
      </c>
      <c r="L42" s="3">
        <f t="shared" si="2"/>
        <v>0.5364829210930071</v>
      </c>
      <c r="M42" s="3"/>
      <c r="N42" s="2">
        <f t="shared" si="3"/>
        <v>6.2223862641339577E-2</v>
      </c>
      <c r="O42" s="2">
        <f t="shared" si="4"/>
        <v>-0.11530746608957469</v>
      </c>
      <c r="P42" s="2">
        <f t="shared" si="5"/>
        <v>0.23428404914968914</v>
      </c>
      <c r="Q42" s="2"/>
    </row>
    <row r="43" spans="1:17">
      <c r="A43" s="1" t="s">
        <v>90</v>
      </c>
      <c r="B43" s="1" t="s">
        <v>91</v>
      </c>
      <c r="C43" s="3">
        <v>142.62721343629434</v>
      </c>
      <c r="D43" s="3">
        <v>87.36635464535739</v>
      </c>
      <c r="E43" s="3">
        <v>88.142626694752494</v>
      </c>
      <c r="F43" s="3">
        <v>96.419406320892861</v>
      </c>
      <c r="G43" s="3">
        <v>89.149200950776574</v>
      </c>
      <c r="H43" s="3"/>
      <c r="I43" s="3">
        <f t="shared" si="0"/>
        <v>-55.26085879093695</v>
      </c>
      <c r="J43" s="3">
        <f t="shared" si="0"/>
        <v>0.77627204939510364</v>
      </c>
      <c r="K43" s="3">
        <f t="shared" si="1"/>
        <v>9.0530516755354711</v>
      </c>
      <c r="L43" s="3">
        <f t="shared" si="2"/>
        <v>1.7828463054191843</v>
      </c>
      <c r="M43" s="3"/>
      <c r="N43" s="2">
        <f t="shared" si="3"/>
        <v>-1.4047411972584401E-2</v>
      </c>
      <c r="O43" s="2">
        <f t="shared" si="4"/>
        <v>-0.16382394109698881</v>
      </c>
      <c r="P43" s="2">
        <f t="shared" si="5"/>
        <v>-3.2262370589716205E-2</v>
      </c>
      <c r="Q43" s="2"/>
    </row>
    <row r="44" spans="1:17">
      <c r="A44" s="1" t="s">
        <v>92</v>
      </c>
      <c r="B44" s="1" t="s">
        <v>93</v>
      </c>
      <c r="C44" s="3">
        <v>0.35487758455474633</v>
      </c>
      <c r="D44" s="3">
        <v>2.3216867704687401</v>
      </c>
      <c r="E44" s="3">
        <v>2.2907637354721833</v>
      </c>
      <c r="F44" s="3">
        <v>1.8270194915135498</v>
      </c>
      <c r="G44" s="3">
        <v>2.4623624516985232</v>
      </c>
      <c r="H44" s="3"/>
      <c r="I44" s="3">
        <f t="shared" si="0"/>
        <v>1.9668091859139938</v>
      </c>
      <c r="J44" s="3">
        <f t="shared" si="0"/>
        <v>-3.0923034996556797E-2</v>
      </c>
      <c r="K44" s="3">
        <f t="shared" si="1"/>
        <v>-0.49466727895519025</v>
      </c>
      <c r="L44" s="3">
        <f t="shared" si="2"/>
        <v>0.14067568122978313</v>
      </c>
      <c r="M44" s="3"/>
      <c r="N44" s="2">
        <f t="shared" si="3"/>
        <v>-1.5722437752489236E-2</v>
      </c>
      <c r="O44" s="2">
        <f t="shared" si="4"/>
        <v>-0.25150750896321139</v>
      </c>
      <c r="P44" s="2">
        <f t="shared" si="5"/>
        <v>7.152482418593642E-2</v>
      </c>
      <c r="Q44" s="2"/>
    </row>
    <row r="45" spans="1:17">
      <c r="A45" s="1" t="s">
        <v>94</v>
      </c>
      <c r="B45" s="1" t="s">
        <v>95</v>
      </c>
      <c r="C45" s="3">
        <v>11.948305230555832</v>
      </c>
      <c r="D45" s="3">
        <v>28.680325288059901</v>
      </c>
      <c r="E45" s="3">
        <v>33.112273675024866</v>
      </c>
      <c r="F45" s="3">
        <v>30.0740912333649</v>
      </c>
      <c r="G45" s="3">
        <v>25.255149822360298</v>
      </c>
      <c r="H45" s="3"/>
      <c r="I45" s="3">
        <f t="shared" si="0"/>
        <v>16.732020057504069</v>
      </c>
      <c r="J45" s="3">
        <f t="shared" si="0"/>
        <v>4.4319483869649652</v>
      </c>
      <c r="K45" s="3">
        <f t="shared" si="1"/>
        <v>1.3937659453049989</v>
      </c>
      <c r="L45" s="3">
        <f t="shared" si="2"/>
        <v>-3.4251754656996027</v>
      </c>
      <c r="M45" s="3"/>
      <c r="N45" s="2">
        <f t="shared" si="3"/>
        <v>0.2648782616643649</v>
      </c>
      <c r="O45" s="2">
        <f t="shared" si="4"/>
        <v>8.3299323125058944E-2</v>
      </c>
      <c r="P45" s="2">
        <f t="shared" si="5"/>
        <v>-0.20470782690482497</v>
      </c>
      <c r="Q45" s="2"/>
    </row>
    <row r="46" spans="1:17">
      <c r="A46" s="1" t="s">
        <v>96</v>
      </c>
      <c r="B46" s="1" t="s">
        <v>97</v>
      </c>
      <c r="C46" s="3">
        <v>8.4141511919432901</v>
      </c>
      <c r="D46" s="3">
        <v>2.6896905939443965</v>
      </c>
      <c r="E46" s="3">
        <v>2.5603887383978434</v>
      </c>
      <c r="F46" s="3">
        <v>3.5545811655251733</v>
      </c>
      <c r="G46" s="3">
        <v>2.9553843359550434</v>
      </c>
      <c r="H46" s="3"/>
      <c r="I46" s="3">
        <f t="shared" si="0"/>
        <v>-5.7244605979988936</v>
      </c>
      <c r="J46" s="3">
        <f t="shared" si="0"/>
        <v>-0.12930185554655305</v>
      </c>
      <c r="K46" s="3">
        <f t="shared" si="1"/>
        <v>0.86489057158077687</v>
      </c>
      <c r="L46" s="3">
        <f t="shared" si="2"/>
        <v>0.26569374201064688</v>
      </c>
      <c r="M46" s="3"/>
      <c r="N46" s="2">
        <f t="shared" si="3"/>
        <v>2.2587605125931561E-2</v>
      </c>
      <c r="O46" s="2">
        <f t="shared" si="4"/>
        <v>-0.15108682412507438</v>
      </c>
      <c r="P46" s="2">
        <f t="shared" si="5"/>
        <v>-4.6413760294467879E-2</v>
      </c>
      <c r="Q46" s="2"/>
    </row>
    <row r="47" spans="1:17">
      <c r="A47" s="1" t="s">
        <v>98</v>
      </c>
      <c r="B47" s="1" t="s">
        <v>99</v>
      </c>
      <c r="C47" s="3">
        <v>36.869534892674771</v>
      </c>
      <c r="D47" s="3">
        <v>13.467806356411332</v>
      </c>
      <c r="E47" s="3">
        <v>14.066450055919434</v>
      </c>
      <c r="F47" s="3">
        <v>16.036314677353932</v>
      </c>
      <c r="G47" s="3">
        <v>13.984196540028933</v>
      </c>
      <c r="H47" s="3"/>
      <c r="I47" s="3">
        <f t="shared" si="0"/>
        <v>-23.401728536263441</v>
      </c>
      <c r="J47" s="3">
        <f t="shared" si="0"/>
        <v>0.59864369950810215</v>
      </c>
      <c r="K47" s="3">
        <f t="shared" si="1"/>
        <v>2.5685083209426001</v>
      </c>
      <c r="L47" s="3">
        <f t="shared" si="2"/>
        <v>0.51639018361760058</v>
      </c>
      <c r="M47" s="3"/>
      <c r="N47" s="2">
        <f t="shared" si="3"/>
        <v>-2.558117442395081E-2</v>
      </c>
      <c r="O47" s="2">
        <f t="shared" si="4"/>
        <v>-0.10975720519800176</v>
      </c>
      <c r="P47" s="2">
        <f t="shared" si="5"/>
        <v>-2.2066326545810481E-2</v>
      </c>
      <c r="Q47" s="2"/>
    </row>
    <row r="48" spans="1:17">
      <c r="A48" s="1" t="s">
        <v>100</v>
      </c>
      <c r="B48" s="1" t="s">
        <v>101</v>
      </c>
      <c r="C48" s="3">
        <v>52.725264888959465</v>
      </c>
      <c r="D48" s="3">
        <v>27.194242395987867</v>
      </c>
      <c r="E48" s="3">
        <v>30.19893524864823</v>
      </c>
      <c r="F48" s="3">
        <v>32.781782419335769</v>
      </c>
      <c r="G48" s="3">
        <v>32.153422831739732</v>
      </c>
      <c r="H48" s="3"/>
      <c r="I48" s="3">
        <f t="shared" si="0"/>
        <v>-25.531022492971598</v>
      </c>
      <c r="J48" s="3">
        <f t="shared" si="0"/>
        <v>3.0046928526603622</v>
      </c>
      <c r="K48" s="3">
        <f t="shared" si="1"/>
        <v>5.587540023347902</v>
      </c>
      <c r="L48" s="3">
        <f t="shared" si="2"/>
        <v>4.9591804357518647</v>
      </c>
      <c r="M48" s="3"/>
      <c r="N48" s="2">
        <f t="shared" si="3"/>
        <v>-0.11768791686613884</v>
      </c>
      <c r="O48" s="2">
        <f t="shared" si="4"/>
        <v>-0.21885296700851242</v>
      </c>
      <c r="P48" s="2">
        <f t="shared" si="5"/>
        <v>-0.19424135626048941</v>
      </c>
      <c r="Q48" s="2"/>
    </row>
    <row r="49" spans="1:17">
      <c r="A49" s="1" t="s">
        <v>102</v>
      </c>
      <c r="B49" s="1" t="s">
        <v>103</v>
      </c>
      <c r="C49" s="3">
        <v>20.824074378758535</v>
      </c>
      <c r="D49" s="3">
        <v>8.9824002435485628</v>
      </c>
      <c r="E49" s="3">
        <v>8.0861519785590605</v>
      </c>
      <c r="F49" s="3">
        <v>9.1585461166793127</v>
      </c>
      <c r="G49" s="3">
        <v>9.0541481661741319</v>
      </c>
      <c r="H49" s="3"/>
      <c r="I49" s="3">
        <f t="shared" si="0"/>
        <v>-11.841674135209972</v>
      </c>
      <c r="J49" s="3">
        <f t="shared" si="0"/>
        <v>-0.89624826498950227</v>
      </c>
      <c r="K49" s="3">
        <f t="shared" si="1"/>
        <v>0.17614587313074992</v>
      </c>
      <c r="L49" s="3">
        <f t="shared" si="2"/>
        <v>7.1747922625569061E-2</v>
      </c>
      <c r="M49" s="3"/>
      <c r="N49" s="2">
        <f t="shared" si="3"/>
        <v>7.5685942271000547E-2</v>
      </c>
      <c r="O49" s="2">
        <f t="shared" si="4"/>
        <v>-1.4875081945296798E-2</v>
      </c>
      <c r="P49" s="2">
        <f t="shared" si="5"/>
        <v>-6.0589340498936849E-3</v>
      </c>
      <c r="Q49" s="2"/>
    </row>
    <row r="50" spans="1:17">
      <c r="A50" s="1" t="s">
        <v>104</v>
      </c>
      <c r="B50" s="1" t="s">
        <v>105</v>
      </c>
      <c r="C50" s="3">
        <v>6.1137972485187575</v>
      </c>
      <c r="D50" s="3">
        <v>3.7335255760373705</v>
      </c>
      <c r="E50" s="3">
        <v>3.8617039354358798</v>
      </c>
      <c r="F50" s="3">
        <v>3.9894640789110003</v>
      </c>
      <c r="G50" s="3">
        <v>3.9951169569770699</v>
      </c>
      <c r="H50" s="3"/>
      <c r="I50" s="3">
        <f t="shared" si="0"/>
        <v>-2.380271672481387</v>
      </c>
      <c r="J50" s="3">
        <f t="shared" si="0"/>
        <v>0.1281783593985093</v>
      </c>
      <c r="K50" s="3">
        <f t="shared" si="1"/>
        <v>0.25593850287362985</v>
      </c>
      <c r="L50" s="3">
        <f t="shared" si="2"/>
        <v>0.26159138093969947</v>
      </c>
      <c r="M50" s="3"/>
      <c r="N50" s="2">
        <f t="shared" si="3"/>
        <v>-5.3850306618523865E-2</v>
      </c>
      <c r="O50" s="2">
        <f t="shared" si="4"/>
        <v>-0.10752491231676044</v>
      </c>
      <c r="P50" s="2">
        <f t="shared" si="5"/>
        <v>-0.10989980007912102</v>
      </c>
      <c r="Q50" s="2"/>
    </row>
    <row r="51" spans="1:17">
      <c r="A51" s="1" t="s">
        <v>106</v>
      </c>
      <c r="B51" s="1" t="s">
        <v>107</v>
      </c>
      <c r="C51" s="3">
        <v>56.418181596185001</v>
      </c>
      <c r="D51" s="3">
        <v>35.081323970718501</v>
      </c>
      <c r="E51" s="3">
        <v>37.178404588233832</v>
      </c>
      <c r="F51" s="3">
        <v>39.100243137564199</v>
      </c>
      <c r="G51" s="3">
        <v>33.755190865932001</v>
      </c>
      <c r="H51" s="3"/>
      <c r="I51" s="3">
        <f t="shared" si="0"/>
        <v>-21.3368576254665</v>
      </c>
      <c r="J51" s="3">
        <f t="shared" si="0"/>
        <v>2.0970806175153314</v>
      </c>
      <c r="K51" s="3">
        <f t="shared" si="1"/>
        <v>4.0189191668456985</v>
      </c>
      <c r="L51" s="3">
        <f t="shared" si="2"/>
        <v>-1.3261331047864999</v>
      </c>
      <c r="M51" s="3"/>
      <c r="N51" s="2">
        <f t="shared" si="3"/>
        <v>-9.828441724297636E-2</v>
      </c>
      <c r="O51" s="2">
        <f t="shared" si="4"/>
        <v>-0.18835571935620629</v>
      </c>
      <c r="P51" s="2">
        <f t="shared" si="5"/>
        <v>6.2152221665654289E-2</v>
      </c>
      <c r="Q51" s="2"/>
    </row>
    <row r="52" spans="1:17">
      <c r="A52" s="1" t="s">
        <v>108</v>
      </c>
      <c r="B52" s="1" t="s">
        <v>109</v>
      </c>
      <c r="C52" s="3">
        <v>1.7477516121213703</v>
      </c>
      <c r="D52" s="3">
        <v>7.9609626230625237</v>
      </c>
      <c r="E52" s="3">
        <v>7.2304891563479261</v>
      </c>
      <c r="F52" s="3">
        <v>7.8378998529684027</v>
      </c>
      <c r="G52" s="3">
        <v>9.7833716944936011</v>
      </c>
      <c r="H52" s="3"/>
      <c r="I52" s="3">
        <f t="shared" si="0"/>
        <v>6.2132110109411531</v>
      </c>
      <c r="J52" s="3">
        <f t="shared" si="0"/>
        <v>-0.73047346671459756</v>
      </c>
      <c r="K52" s="3">
        <f t="shared" si="1"/>
        <v>-0.12306277009412092</v>
      </c>
      <c r="L52" s="3">
        <f t="shared" si="2"/>
        <v>1.8224090714310774</v>
      </c>
      <c r="M52" s="3"/>
      <c r="N52" s="2">
        <f t="shared" si="3"/>
        <v>-0.11756778667717391</v>
      </c>
      <c r="O52" s="2">
        <f t="shared" si="4"/>
        <v>-1.9806629756725397E-2</v>
      </c>
      <c r="P52" s="2">
        <f t="shared" si="5"/>
        <v>0.29331195548033157</v>
      </c>
      <c r="Q52" s="2"/>
    </row>
    <row r="53" spans="1:17">
      <c r="A53" s="1" t="s">
        <v>110</v>
      </c>
      <c r="B53" s="1" t="s">
        <v>111</v>
      </c>
      <c r="C53" s="3">
        <v>69.539136815451172</v>
      </c>
      <c r="D53" s="3">
        <v>47.334857512630968</v>
      </c>
      <c r="E53" s="3">
        <v>48.63952639133327</v>
      </c>
      <c r="F53" s="3">
        <v>52.006524662661398</v>
      </c>
      <c r="G53" s="3">
        <v>53.262038607039472</v>
      </c>
      <c r="H53" s="3"/>
      <c r="I53" s="3">
        <f t="shared" si="0"/>
        <v>-22.204279302820204</v>
      </c>
      <c r="J53" s="3">
        <f t="shared" si="0"/>
        <v>1.3046688787023015</v>
      </c>
      <c r="K53" s="3">
        <f t="shared" si="1"/>
        <v>4.6716671500304301</v>
      </c>
      <c r="L53" s="3">
        <f t="shared" si="2"/>
        <v>5.9271810944085033</v>
      </c>
      <c r="M53" s="3"/>
      <c r="N53" s="2">
        <f t="shared" si="3"/>
        <v>-5.8757542224601417E-2</v>
      </c>
      <c r="O53" s="2">
        <f t="shared" si="4"/>
        <v>-0.2103949011953328</v>
      </c>
      <c r="P53" s="2">
        <f t="shared" si="5"/>
        <v>-0.26693868391646836</v>
      </c>
      <c r="Q53" s="2"/>
    </row>
    <row r="54" spans="1:17">
      <c r="A54" s="1" t="s">
        <v>112</v>
      </c>
      <c r="B54" s="1" t="s">
        <v>113</v>
      </c>
      <c r="C54" s="3">
        <v>0.57627568575663735</v>
      </c>
      <c r="D54" s="3">
        <v>3.5765016134913403</v>
      </c>
      <c r="E54" s="3">
        <v>4.6170795955162172</v>
      </c>
      <c r="F54" s="3">
        <v>3.7101734606488534</v>
      </c>
      <c r="G54" s="3">
        <v>4.2662028481352765</v>
      </c>
      <c r="H54" s="3"/>
      <c r="I54" s="3">
        <f t="shared" si="0"/>
        <v>3.0002259277347028</v>
      </c>
      <c r="J54" s="3">
        <f t="shared" si="0"/>
        <v>1.0405779820248768</v>
      </c>
      <c r="K54" s="3">
        <f t="shared" si="1"/>
        <v>0.13367184715751312</v>
      </c>
      <c r="L54" s="3">
        <f t="shared" si="2"/>
        <v>0.68970123464393618</v>
      </c>
      <c r="M54" s="3"/>
      <c r="N54" s="2">
        <f t="shared" si="3"/>
        <v>0.34683320759465508</v>
      </c>
      <c r="O54" s="2">
        <f t="shared" si="4"/>
        <v>4.4553927063233204E-2</v>
      </c>
      <c r="P54" s="2">
        <f t="shared" si="5"/>
        <v>0.22988309922536057</v>
      </c>
      <c r="Q54" s="2"/>
    </row>
    <row r="55" spans="1:17">
      <c r="A55" s="1" t="s">
        <v>114</v>
      </c>
      <c r="B55" s="1" t="s">
        <v>115</v>
      </c>
      <c r="C55" s="3">
        <v>10.833607228250868</v>
      </c>
      <c r="D55" s="3">
        <v>6.8027180295809595</v>
      </c>
      <c r="E55" s="3">
        <v>7.0831264378868033</v>
      </c>
      <c r="F55" s="3">
        <v>7.5546455070404877</v>
      </c>
      <c r="G55" s="3">
        <v>5.3403543322892437</v>
      </c>
      <c r="H55" s="3"/>
      <c r="I55" s="3">
        <f t="shared" si="0"/>
        <v>-4.0308891986699082</v>
      </c>
      <c r="J55" s="3">
        <f t="shared" si="0"/>
        <v>0.28040840830584379</v>
      </c>
      <c r="K55" s="3">
        <f t="shared" si="1"/>
        <v>0.75192747745952815</v>
      </c>
      <c r="L55" s="3">
        <f t="shared" si="2"/>
        <v>-1.4623636972917158</v>
      </c>
      <c r="M55" s="3"/>
      <c r="N55" s="2">
        <f t="shared" si="3"/>
        <v>-6.9564901064105525E-2</v>
      </c>
      <c r="O55" s="2">
        <f t="shared" si="4"/>
        <v>-0.18654134122754981</v>
      </c>
      <c r="P55" s="2">
        <f t="shared" si="5"/>
        <v>0.36278935619819541</v>
      </c>
      <c r="Q55" s="2"/>
    </row>
    <row r="56" spans="1:17">
      <c r="A56" s="1" t="s">
        <v>116</v>
      </c>
      <c r="B56" s="1" t="s">
        <v>117</v>
      </c>
      <c r="C56" s="3">
        <v>1.3916853044221533</v>
      </c>
      <c r="D56" s="3">
        <v>0.13253016761838035</v>
      </c>
      <c r="E56" s="3">
        <v>9.892602410230085E-2</v>
      </c>
      <c r="F56" s="3">
        <v>0.23448776912466096</v>
      </c>
      <c r="G56" s="3">
        <v>0.11510532524534638</v>
      </c>
      <c r="H56" s="3"/>
      <c r="I56" s="3">
        <f t="shared" si="0"/>
        <v>-1.259155136803773</v>
      </c>
      <c r="J56" s="3">
        <f t="shared" si="0"/>
        <v>-3.3604143516079502E-2</v>
      </c>
      <c r="K56" s="3">
        <f t="shared" si="1"/>
        <v>0.10195760150628061</v>
      </c>
      <c r="L56" s="3">
        <f t="shared" si="2"/>
        <v>-1.7424842373033975E-2</v>
      </c>
      <c r="M56" s="3"/>
      <c r="N56" s="2">
        <f t="shared" si="3"/>
        <v>2.6687850078092781E-2</v>
      </c>
      <c r="O56" s="2">
        <f t="shared" si="4"/>
        <v>-8.0973025901390341E-2</v>
      </c>
      <c r="P56" s="2">
        <f t="shared" si="5"/>
        <v>1.3838519070227536E-2</v>
      </c>
      <c r="Q56" s="2"/>
    </row>
    <row r="57" spans="1:17">
      <c r="A57" s="1" t="s">
        <v>118</v>
      </c>
      <c r="B57" s="1" t="s">
        <v>119</v>
      </c>
      <c r="C57" s="3">
        <v>12.757830542468433</v>
      </c>
      <c r="D57" s="3">
        <v>7.2676318027702242</v>
      </c>
      <c r="E57" s="3">
        <v>6.9366347776640067</v>
      </c>
      <c r="F57" s="3">
        <v>7.3067776728225198</v>
      </c>
      <c r="G57" s="3">
        <v>6.3194387242622971</v>
      </c>
      <c r="H57" s="3"/>
      <c r="I57" s="3">
        <f t="shared" si="0"/>
        <v>-5.4901987396982088</v>
      </c>
      <c r="J57" s="3">
        <f t="shared" si="0"/>
        <v>-0.33099702510621754</v>
      </c>
      <c r="K57" s="3">
        <f t="shared" si="1"/>
        <v>3.9145870052295528E-2</v>
      </c>
      <c r="L57" s="3">
        <f t="shared" si="2"/>
        <v>-0.94819307850792711</v>
      </c>
      <c r="M57" s="3"/>
      <c r="N57" s="2">
        <f t="shared" si="3"/>
        <v>6.0288714634838911E-2</v>
      </c>
      <c r="O57" s="2">
        <f t="shared" si="4"/>
        <v>-7.1301371604714147E-3</v>
      </c>
      <c r="P57" s="2">
        <f t="shared" si="5"/>
        <v>0.17270651272635867</v>
      </c>
      <c r="Q57" s="2"/>
    </row>
    <row r="58" spans="1:17">
      <c r="A58" s="1" t="s">
        <v>120</v>
      </c>
      <c r="B58" s="1" t="s">
        <v>121</v>
      </c>
      <c r="C58" s="3">
        <v>1.8491276921141366</v>
      </c>
      <c r="D58" s="3">
        <v>3.7451379752847131</v>
      </c>
      <c r="E58" s="3">
        <v>3.7455939393831801</v>
      </c>
      <c r="F58" s="3">
        <v>3.4082824272180967</v>
      </c>
      <c r="G58" s="3">
        <v>4.3775479941868065</v>
      </c>
      <c r="H58" s="3"/>
      <c r="I58" s="3">
        <f t="shared" si="0"/>
        <v>1.8960102831705765</v>
      </c>
      <c r="J58" s="3">
        <f t="shared" si="0"/>
        <v>4.559640984669322E-4</v>
      </c>
      <c r="K58" s="3">
        <f t="shared" si="1"/>
        <v>-0.33685554806661644</v>
      </c>
      <c r="L58" s="3">
        <f t="shared" si="2"/>
        <v>0.63241001890209336</v>
      </c>
      <c r="M58" s="3"/>
      <c r="N58" s="2">
        <f t="shared" si="3"/>
        <v>2.4048608940266541E-4</v>
      </c>
      <c r="O58" s="2">
        <f t="shared" si="4"/>
        <v>-0.17766546471642258</v>
      </c>
      <c r="P58" s="2">
        <f t="shared" si="5"/>
        <v>0.33354777899440219</v>
      </c>
      <c r="Q58" s="2"/>
    </row>
    <row r="59" spans="1:17">
      <c r="A59" s="1" t="s">
        <v>122</v>
      </c>
      <c r="B59" s="1" t="s">
        <v>123</v>
      </c>
      <c r="C59" s="3">
        <v>8.3307252173543436</v>
      </c>
      <c r="D59" s="3">
        <v>5.1982440945027797</v>
      </c>
      <c r="E59" s="3">
        <v>5.517009874048056</v>
      </c>
      <c r="F59" s="3">
        <v>5.5761360835285929</v>
      </c>
      <c r="G59" s="3">
        <v>4.144084964553481</v>
      </c>
      <c r="H59" s="3"/>
      <c r="I59" s="3">
        <f t="shared" si="0"/>
        <v>-3.1324811228515639</v>
      </c>
      <c r="J59" s="3">
        <f t="shared" si="0"/>
        <v>0.3187657795452763</v>
      </c>
      <c r="K59" s="3">
        <f t="shared" si="1"/>
        <v>0.37789198902581322</v>
      </c>
      <c r="L59" s="3">
        <f t="shared" si="2"/>
        <v>-1.0541591299492987</v>
      </c>
      <c r="M59" s="3"/>
      <c r="N59" s="2">
        <f t="shared" si="3"/>
        <v>-0.10176143671541013</v>
      </c>
      <c r="O59" s="2">
        <f t="shared" si="4"/>
        <v>-0.12063663728699828</v>
      </c>
      <c r="P59" s="2">
        <f t="shared" si="5"/>
        <v>0.33652529372297552</v>
      </c>
      <c r="Q59" s="2"/>
    </row>
    <row r="60" spans="1:17">
      <c r="A60" s="1" t="s">
        <v>124</v>
      </c>
      <c r="B60" s="1" t="s">
        <v>125</v>
      </c>
      <c r="C60" s="3">
        <v>10.206980293695931</v>
      </c>
      <c r="D60" s="3">
        <v>4.0489893770815168</v>
      </c>
      <c r="E60" s="3">
        <v>3.8489240242806466</v>
      </c>
      <c r="F60" s="3">
        <v>4.0629244847266834</v>
      </c>
      <c r="G60" s="3">
        <v>3.1512602356610464</v>
      </c>
      <c r="H60" s="3"/>
      <c r="I60" s="3">
        <f t="shared" si="0"/>
        <v>-6.1579909166144144</v>
      </c>
      <c r="J60" s="3">
        <f t="shared" si="0"/>
        <v>-0.20006535280087023</v>
      </c>
      <c r="K60" s="3">
        <f t="shared" si="1"/>
        <v>1.3935107645166589E-2</v>
      </c>
      <c r="L60" s="3">
        <f t="shared" si="2"/>
        <v>-0.89772914142047044</v>
      </c>
      <c r="M60" s="3"/>
      <c r="N60" s="2">
        <f t="shared" si="3"/>
        <v>3.248873788707432E-2</v>
      </c>
      <c r="O60" s="2">
        <f t="shared" si="4"/>
        <v>-2.2629308542124215E-3</v>
      </c>
      <c r="P60" s="2">
        <f t="shared" si="5"/>
        <v>0.14578279727538646</v>
      </c>
      <c r="Q60" s="2"/>
    </row>
    <row r="61" spans="1:17">
      <c r="A61" s="1" t="s">
        <v>126</v>
      </c>
      <c r="B61" s="1" t="s">
        <v>127</v>
      </c>
      <c r="C61" s="3">
        <v>8.3603784033934385</v>
      </c>
      <c r="D61" s="3">
        <v>15.329536558601498</v>
      </c>
      <c r="E61" s="3">
        <v>15.757908476097802</v>
      </c>
      <c r="F61" s="3">
        <v>15.519613046341135</v>
      </c>
      <c r="G61" s="3">
        <v>17.198133290870668</v>
      </c>
      <c r="H61" s="3"/>
      <c r="I61" s="3">
        <f t="shared" si="0"/>
        <v>6.9691581552080599</v>
      </c>
      <c r="J61" s="3">
        <f t="shared" si="0"/>
        <v>0.42837191749630321</v>
      </c>
      <c r="K61" s="3">
        <f t="shared" si="1"/>
        <v>0.19007648773963659</v>
      </c>
      <c r="L61" s="3">
        <f t="shared" si="2"/>
        <v>1.8685967322691699</v>
      </c>
      <c r="M61" s="3"/>
      <c r="N61" s="2">
        <f t="shared" si="3"/>
        <v>6.1466809614039303E-2</v>
      </c>
      <c r="O61" s="2">
        <f t="shared" si="4"/>
        <v>2.7273952392311861E-2</v>
      </c>
      <c r="P61" s="2">
        <f t="shared" si="5"/>
        <v>0.26812373756689184</v>
      </c>
      <c r="Q61" s="2"/>
    </row>
    <row r="62" spans="1:17">
      <c r="A62" s="1" t="s">
        <v>128</v>
      </c>
      <c r="B62" s="1" t="s">
        <v>129</v>
      </c>
      <c r="C62" s="3">
        <v>16.438112271219669</v>
      </c>
      <c r="D62" s="3">
        <v>6.8492521877282764</v>
      </c>
      <c r="E62" s="3">
        <v>18.313258794592667</v>
      </c>
      <c r="F62" s="3">
        <v>11.198276906472033</v>
      </c>
      <c r="G62" s="3">
        <v>8.0519156437431842</v>
      </c>
      <c r="H62" s="3"/>
      <c r="I62" s="3">
        <f t="shared" si="0"/>
        <v>-9.5888600834913937</v>
      </c>
      <c r="J62" s="3">
        <f t="shared" si="0"/>
        <v>11.464006606864391</v>
      </c>
      <c r="K62" s="3">
        <f t="shared" si="1"/>
        <v>4.349024718743757</v>
      </c>
      <c r="L62" s="3">
        <f t="shared" si="2"/>
        <v>1.2026634560149079</v>
      </c>
      <c r="M62" s="3"/>
      <c r="N62" s="2">
        <f t="shared" si="3"/>
        <v>-1.1955546860675683</v>
      </c>
      <c r="O62" s="2">
        <f t="shared" si="4"/>
        <v>-0.45354971090163582</v>
      </c>
      <c r="P62" s="2">
        <f t="shared" si="5"/>
        <v>-0.12542298516645023</v>
      </c>
      <c r="Q62" s="2"/>
    </row>
    <row r="63" spans="1:17">
      <c r="A63" s="1" t="s">
        <v>130</v>
      </c>
      <c r="B63" s="1" t="s">
        <v>131</v>
      </c>
      <c r="C63" s="3">
        <v>1.0724544968624568</v>
      </c>
      <c r="D63" s="3">
        <v>4.3716483427064903</v>
      </c>
      <c r="E63" s="3">
        <v>4.0809389829234233</v>
      </c>
      <c r="F63" s="3">
        <v>3.722504302270957</v>
      </c>
      <c r="G63" s="3">
        <v>3.9461111620119134</v>
      </c>
      <c r="H63" s="3"/>
      <c r="I63" s="3">
        <f t="shared" si="0"/>
        <v>3.2991938458440337</v>
      </c>
      <c r="J63" s="3">
        <f t="shared" si="0"/>
        <v>-0.290709359783067</v>
      </c>
      <c r="K63" s="3">
        <f t="shared" si="1"/>
        <v>-0.64914404043553331</v>
      </c>
      <c r="L63" s="3">
        <f t="shared" si="2"/>
        <v>-0.42553718069457691</v>
      </c>
      <c r="M63" s="3"/>
      <c r="N63" s="2">
        <f t="shared" si="3"/>
        <v>-8.8115270992418671E-2</v>
      </c>
      <c r="O63" s="2">
        <f t="shared" si="4"/>
        <v>-0.19675838121887093</v>
      </c>
      <c r="P63" s="2">
        <f t="shared" si="5"/>
        <v>-0.12898216975962853</v>
      </c>
      <c r="Q63" s="2"/>
    </row>
    <row r="64" spans="1:17">
      <c r="A64" s="1" t="s">
        <v>132</v>
      </c>
      <c r="B64" s="1" t="s">
        <v>133</v>
      </c>
      <c r="C64" s="3">
        <v>3.4741149915500302</v>
      </c>
      <c r="D64" s="3">
        <v>6.5090573563065997</v>
      </c>
      <c r="E64" s="3">
        <v>6.8695392243097197</v>
      </c>
      <c r="F64" s="3">
        <v>6.215837740642403</v>
      </c>
      <c r="G64" s="3">
        <v>8.2095570190219451</v>
      </c>
      <c r="H64" s="3"/>
      <c r="I64" s="3">
        <f t="shared" si="0"/>
        <v>3.0349423647565694</v>
      </c>
      <c r="J64" s="3">
        <f t="shared" si="0"/>
        <v>0.3604818680031201</v>
      </c>
      <c r="K64" s="3">
        <f t="shared" si="1"/>
        <v>-0.29321961566419663</v>
      </c>
      <c r="L64" s="3">
        <f t="shared" si="2"/>
        <v>1.7004996627153455</v>
      </c>
      <c r="M64" s="3"/>
      <c r="N64" s="2">
        <f t="shared" si="3"/>
        <v>0.11877717092398032</v>
      </c>
      <c r="O64" s="2">
        <f t="shared" si="4"/>
        <v>-9.6614558177191473E-2</v>
      </c>
      <c r="P64" s="2">
        <f t="shared" si="5"/>
        <v>0.56030706957156384</v>
      </c>
      <c r="Q64" s="2"/>
    </row>
    <row r="65" spans="1:17">
      <c r="A65" s="1" t="s">
        <v>134</v>
      </c>
      <c r="B65" s="1" t="s">
        <v>135</v>
      </c>
      <c r="C65" s="3">
        <v>63.893025600721934</v>
      </c>
      <c r="D65" s="3">
        <v>85.628015189714574</v>
      </c>
      <c r="E65" s="3">
        <v>94.90051188753479</v>
      </c>
      <c r="F65" s="3">
        <v>89.886858213817064</v>
      </c>
      <c r="G65" s="3">
        <v>96.086081386839552</v>
      </c>
      <c r="H65" s="3"/>
      <c r="I65" s="3">
        <f t="shared" si="0"/>
        <v>21.73498958899264</v>
      </c>
      <c r="J65" s="3">
        <f t="shared" si="0"/>
        <v>9.2724966978202161</v>
      </c>
      <c r="K65" s="3">
        <f t="shared" si="1"/>
        <v>4.2588430241024895</v>
      </c>
      <c r="L65" s="3">
        <f t="shared" si="2"/>
        <v>10.458066197124978</v>
      </c>
      <c r="M65" s="3"/>
      <c r="N65" s="2">
        <f t="shared" si="3"/>
        <v>0.42661610946968814</v>
      </c>
      <c r="O65" s="2">
        <f t="shared" si="4"/>
        <v>0.19594410232702925</v>
      </c>
      <c r="P65" s="2">
        <f t="shared" si="5"/>
        <v>0.48116269641193243</v>
      </c>
      <c r="Q65" s="2"/>
    </row>
    <row r="66" spans="1:17">
      <c r="A66" s="1" t="s">
        <v>136</v>
      </c>
      <c r="B66" s="1" t="s">
        <v>137</v>
      </c>
      <c r="C66" s="3">
        <v>9.828661810429038</v>
      </c>
      <c r="D66" s="3">
        <v>15.987215822285235</v>
      </c>
      <c r="E66" s="3">
        <v>20.543825237326164</v>
      </c>
      <c r="F66" s="3">
        <v>19.683352039548868</v>
      </c>
      <c r="G66" s="3">
        <v>27.091448499402301</v>
      </c>
      <c r="H66" s="3"/>
      <c r="I66" s="3">
        <f t="shared" si="0"/>
        <v>6.1585540118561966</v>
      </c>
      <c r="J66" s="3">
        <f t="shared" si="0"/>
        <v>4.5566094150409295</v>
      </c>
      <c r="K66" s="3">
        <f t="shared" si="1"/>
        <v>3.6961362172636338</v>
      </c>
      <c r="L66" s="3">
        <f t="shared" si="2"/>
        <v>11.104232677117066</v>
      </c>
      <c r="M66" s="3"/>
      <c r="N66" s="2">
        <f t="shared" si="3"/>
        <v>0.73988299952695569</v>
      </c>
      <c r="O66" s="2">
        <f t="shared" si="4"/>
        <v>0.60016299445421495</v>
      </c>
      <c r="P66" s="2">
        <f t="shared" si="5"/>
        <v>1.8030584217885646</v>
      </c>
      <c r="Q66" s="2"/>
    </row>
    <row r="67" spans="1:17">
      <c r="A67" s="1" t="s">
        <v>138</v>
      </c>
      <c r="B67" s="1" t="s">
        <v>139</v>
      </c>
      <c r="C67" s="3">
        <v>5.3298722555511935</v>
      </c>
      <c r="D67" s="3">
        <v>10.018240577201629</v>
      </c>
      <c r="E67" s="3">
        <v>10.198003296730583</v>
      </c>
      <c r="F67" s="3">
        <v>10.04210727214582</v>
      </c>
      <c r="G67" s="3">
        <v>12.688747491306167</v>
      </c>
      <c r="H67" s="3"/>
      <c r="I67" s="3">
        <f t="shared" si="0"/>
        <v>4.6883683216504357</v>
      </c>
      <c r="J67" s="3">
        <f t="shared" si="0"/>
        <v>0.17976271952895395</v>
      </c>
      <c r="K67" s="3">
        <f t="shared" si="1"/>
        <v>2.3866694944191025E-2</v>
      </c>
      <c r="L67" s="3">
        <f t="shared" si="2"/>
        <v>2.6705069141045374</v>
      </c>
      <c r="M67" s="3"/>
      <c r="N67" s="2">
        <f t="shared" si="3"/>
        <v>3.834227756783249E-2</v>
      </c>
      <c r="O67" s="2">
        <f t="shared" si="4"/>
        <v>5.0906185919687482E-3</v>
      </c>
      <c r="P67" s="2">
        <f t="shared" si="5"/>
        <v>0.56960262737302281</v>
      </c>
      <c r="Q67" s="2"/>
    </row>
    <row r="68" spans="1:17">
      <c r="A68" s="1" t="s">
        <v>140</v>
      </c>
      <c r="B68" s="1" t="s">
        <v>141</v>
      </c>
      <c r="C68" s="3">
        <v>34.874878870296065</v>
      </c>
      <c r="D68" s="3">
        <v>24.167398541029666</v>
      </c>
      <c r="E68" s="3">
        <v>25.320952849838566</v>
      </c>
      <c r="F68" s="3">
        <v>26.833877724448598</v>
      </c>
      <c r="G68" s="3">
        <v>23.903627997337665</v>
      </c>
      <c r="H68" s="3"/>
      <c r="I68" s="3">
        <f t="shared" si="0"/>
        <v>-10.707480329266399</v>
      </c>
      <c r="J68" s="3">
        <f t="shared" si="0"/>
        <v>1.1535543088089</v>
      </c>
      <c r="K68" s="3">
        <f t="shared" si="1"/>
        <v>2.6664791834189323</v>
      </c>
      <c r="L68" s="3">
        <f t="shared" si="2"/>
        <v>-0.26377054369200081</v>
      </c>
      <c r="M68" s="3"/>
      <c r="N68" s="2">
        <f t="shared" si="3"/>
        <v>-0.1077334978291698</v>
      </c>
      <c r="O68" s="2">
        <f t="shared" si="4"/>
        <v>-0.24902956637993848</v>
      </c>
      <c r="P68" s="2">
        <f t="shared" si="5"/>
        <v>2.463423098439374E-2</v>
      </c>
      <c r="Q68" s="2"/>
    </row>
    <row r="69" spans="1:17">
      <c r="A69" s="1" t="s">
        <v>142</v>
      </c>
      <c r="B69" s="1" t="s">
        <v>143</v>
      </c>
      <c r="C69" s="3">
        <v>0</v>
      </c>
      <c r="D69" s="3">
        <v>13.1014963755499</v>
      </c>
      <c r="E69" s="3">
        <v>12.249841921976532</v>
      </c>
      <c r="F69" s="3">
        <v>10.910159949915913</v>
      </c>
      <c r="G69" s="3">
        <v>17.121996307128367</v>
      </c>
      <c r="H69" s="3"/>
      <c r="I69" s="3">
        <f t="shared" ref="I69:J132" si="6">D69-C69</f>
        <v>13.1014963755499</v>
      </c>
      <c r="J69" s="3">
        <f t="shared" si="6"/>
        <v>-0.85165445357336722</v>
      </c>
      <c r="K69" s="3">
        <f t="shared" ref="K69:K132" si="7">F69-D69</f>
        <v>-2.1913364256339865</v>
      </c>
      <c r="L69" s="3">
        <f t="shared" ref="L69:L132" si="8">G69-D69</f>
        <v>4.0204999315784669</v>
      </c>
      <c r="M69" s="3"/>
      <c r="N69" s="2">
        <f t="shared" ref="N69:N132" si="9">J69/I69</f>
        <v>-6.5004365086321778E-2</v>
      </c>
      <c r="O69" s="2">
        <f t="shared" ref="O69:O132" si="10">K69/I69</f>
        <v>-0.16725848428454884</v>
      </c>
      <c r="P69" s="2">
        <f t="shared" ref="P69:P132" si="11">L69/I69</f>
        <v>0.30687333845938014</v>
      </c>
      <c r="Q69" s="2"/>
    </row>
    <row r="70" spans="1:17">
      <c r="A70" s="1" t="s">
        <v>144</v>
      </c>
      <c r="B70" s="1" t="s">
        <v>145</v>
      </c>
      <c r="C70" s="3">
        <v>1.7789126972851668</v>
      </c>
      <c r="D70" s="3">
        <v>0.49034942418551797</v>
      </c>
      <c r="E70" s="3">
        <v>0.31975414727308998</v>
      </c>
      <c r="F70" s="3">
        <v>0.60264779985235972</v>
      </c>
      <c r="G70" s="3">
        <v>0.51219565861572391</v>
      </c>
      <c r="H70" s="3"/>
      <c r="I70" s="3">
        <f t="shared" si="6"/>
        <v>-1.2885632730996488</v>
      </c>
      <c r="J70" s="3">
        <f t="shared" si="6"/>
        <v>-0.17059527691242798</v>
      </c>
      <c r="K70" s="3">
        <f t="shared" si="7"/>
        <v>0.11229837566684175</v>
      </c>
      <c r="L70" s="3">
        <f t="shared" si="8"/>
        <v>2.1846234430205946E-2</v>
      </c>
      <c r="M70" s="3"/>
      <c r="N70" s="2">
        <f t="shared" si="9"/>
        <v>0.13239185104357332</v>
      </c>
      <c r="O70" s="2">
        <f t="shared" si="10"/>
        <v>-8.7150067064000011E-2</v>
      </c>
      <c r="P70" s="2">
        <f t="shared" si="11"/>
        <v>-1.6953947769793767E-2</v>
      </c>
      <c r="Q70" s="2"/>
    </row>
    <row r="71" spans="1:17">
      <c r="A71" s="1" t="s">
        <v>146</v>
      </c>
      <c r="B71" s="1" t="s">
        <v>147</v>
      </c>
      <c r="C71" s="3">
        <v>2.1682075115158668</v>
      </c>
      <c r="D71" s="3">
        <v>4.2178034535612996</v>
      </c>
      <c r="E71" s="3">
        <v>4.0761539012656476</v>
      </c>
      <c r="F71" s="3">
        <v>3.7065780727457001</v>
      </c>
      <c r="G71" s="3">
        <v>3.5943729058790335</v>
      </c>
      <c r="H71" s="3"/>
      <c r="I71" s="3">
        <f t="shared" si="6"/>
        <v>2.0495959420454328</v>
      </c>
      <c r="J71" s="3">
        <f t="shared" si="6"/>
        <v>-0.14164955229565201</v>
      </c>
      <c r="K71" s="3">
        <f t="shared" si="7"/>
        <v>-0.51122538081559954</v>
      </c>
      <c r="L71" s="3">
        <f t="shared" si="8"/>
        <v>-0.62343054768226613</v>
      </c>
      <c r="M71" s="3"/>
      <c r="N71" s="2">
        <f t="shared" si="9"/>
        <v>-6.9110964453945087E-2</v>
      </c>
      <c r="O71" s="2">
        <f t="shared" si="10"/>
        <v>-0.24942739704364</v>
      </c>
      <c r="P71" s="2">
        <f t="shared" si="11"/>
        <v>-0.30417241510543874</v>
      </c>
      <c r="Q71" s="2"/>
    </row>
    <row r="72" spans="1:17">
      <c r="A72" s="1" t="s">
        <v>148</v>
      </c>
      <c r="B72" s="1" t="s">
        <v>149</v>
      </c>
      <c r="C72" s="3">
        <v>10.435461168298533</v>
      </c>
      <c r="D72" s="3">
        <v>6.8992080263481164</v>
      </c>
      <c r="E72" s="3">
        <v>7.0039456725481335</v>
      </c>
      <c r="F72" s="3">
        <v>7.5049974952007261</v>
      </c>
      <c r="G72" s="3">
        <v>6.8171212662359197</v>
      </c>
      <c r="H72" s="3"/>
      <c r="I72" s="3">
        <f t="shared" si="6"/>
        <v>-3.5362531419504162</v>
      </c>
      <c r="J72" s="3">
        <f t="shared" si="6"/>
        <v>0.10473764620001713</v>
      </c>
      <c r="K72" s="3">
        <f t="shared" si="7"/>
        <v>0.60578946885260976</v>
      </c>
      <c r="L72" s="3">
        <f t="shared" si="8"/>
        <v>-8.2086760112196622E-2</v>
      </c>
      <c r="M72" s="3"/>
      <c r="N72" s="2">
        <f t="shared" si="9"/>
        <v>-2.9618254688138421E-2</v>
      </c>
      <c r="O72" s="2">
        <f t="shared" si="10"/>
        <v>-0.17130828719984886</v>
      </c>
      <c r="P72" s="2">
        <f t="shared" si="11"/>
        <v>2.3212919668675575E-2</v>
      </c>
      <c r="Q72" s="2"/>
    </row>
    <row r="73" spans="1:17">
      <c r="A73" s="1" t="s">
        <v>150</v>
      </c>
      <c r="B73" s="1" t="s">
        <v>151</v>
      </c>
      <c r="C73" s="3">
        <v>4.3230853857795664</v>
      </c>
      <c r="D73" s="3">
        <v>8.9344198533250623</v>
      </c>
      <c r="E73" s="3">
        <v>9.1994968172540776</v>
      </c>
      <c r="F73" s="3">
        <v>9.1853734496953923</v>
      </c>
      <c r="G73" s="3">
        <v>7.9383234130703828</v>
      </c>
      <c r="H73" s="3"/>
      <c r="I73" s="3">
        <f t="shared" si="6"/>
        <v>4.6113344675454959</v>
      </c>
      <c r="J73" s="3">
        <f t="shared" si="6"/>
        <v>0.26507696392901536</v>
      </c>
      <c r="K73" s="3">
        <f t="shared" si="7"/>
        <v>0.25095359637032999</v>
      </c>
      <c r="L73" s="3">
        <f t="shared" si="8"/>
        <v>-0.99609644025467947</v>
      </c>
      <c r="M73" s="3"/>
      <c r="N73" s="2">
        <f t="shared" si="9"/>
        <v>5.7483786048186949E-2</v>
      </c>
      <c r="O73" s="2">
        <f t="shared" si="10"/>
        <v>5.4421035415352696E-2</v>
      </c>
      <c r="P73" s="2">
        <f t="shared" si="11"/>
        <v>-0.2160104514788922</v>
      </c>
      <c r="Q73" s="2"/>
    </row>
    <row r="74" spans="1:17">
      <c r="A74" s="1" t="s">
        <v>152</v>
      </c>
      <c r="B74" s="1" t="s">
        <v>153</v>
      </c>
      <c r="C74" s="3">
        <v>46.586875204325935</v>
      </c>
      <c r="D74" s="3">
        <v>32.541410022988494</v>
      </c>
      <c r="E74" s="3">
        <v>32.945515412281729</v>
      </c>
      <c r="F74" s="3">
        <v>36.036808679581405</v>
      </c>
      <c r="G74" s="3">
        <v>32.864317441215064</v>
      </c>
      <c r="H74" s="3"/>
      <c r="I74" s="3">
        <f t="shared" si="6"/>
        <v>-14.045465181337441</v>
      </c>
      <c r="J74" s="3">
        <f t="shared" si="6"/>
        <v>0.40410538929323536</v>
      </c>
      <c r="K74" s="3">
        <f t="shared" si="7"/>
        <v>3.4953986565929114</v>
      </c>
      <c r="L74" s="3">
        <f t="shared" si="8"/>
        <v>0.32290741822657054</v>
      </c>
      <c r="M74" s="3"/>
      <c r="N74" s="2">
        <f t="shared" si="9"/>
        <v>-2.8771235703191962E-2</v>
      </c>
      <c r="O74" s="2">
        <f t="shared" si="10"/>
        <v>-0.24886314632265327</v>
      </c>
      <c r="P74" s="2">
        <f t="shared" si="11"/>
        <v>-2.2990154762237827E-2</v>
      </c>
      <c r="Q74" s="2"/>
    </row>
    <row r="75" spans="1:17">
      <c r="A75" s="1" t="s">
        <v>154</v>
      </c>
      <c r="B75" s="1" t="s">
        <v>155</v>
      </c>
      <c r="C75" s="3">
        <v>1.2555891156508199</v>
      </c>
      <c r="D75" s="3">
        <v>0.52497454256267995</v>
      </c>
      <c r="E75" s="3">
        <v>0.49331697985119272</v>
      </c>
      <c r="F75" s="3">
        <v>0.54347174160348899</v>
      </c>
      <c r="G75" s="3">
        <v>0.31878141901190832</v>
      </c>
      <c r="H75" s="3"/>
      <c r="I75" s="3">
        <f t="shared" si="6"/>
        <v>-0.73061457308813993</v>
      </c>
      <c r="J75" s="3">
        <f t="shared" si="6"/>
        <v>-3.165756271148723E-2</v>
      </c>
      <c r="K75" s="3">
        <f t="shared" si="7"/>
        <v>1.8497199040809043E-2</v>
      </c>
      <c r="L75" s="3">
        <f t="shared" si="8"/>
        <v>-0.20619312355077163</v>
      </c>
      <c r="M75" s="3"/>
      <c r="N75" s="2">
        <f t="shared" si="9"/>
        <v>4.3330045522741202E-2</v>
      </c>
      <c r="O75" s="2">
        <f t="shared" si="10"/>
        <v>-2.5317314658296005E-2</v>
      </c>
      <c r="P75" s="2">
        <f t="shared" si="11"/>
        <v>0.28221873905312439</v>
      </c>
      <c r="Q75" s="2"/>
    </row>
    <row r="76" spans="1:17">
      <c r="A76" s="1" t="s">
        <v>156</v>
      </c>
      <c r="B76" s="1" t="s">
        <v>157</v>
      </c>
      <c r="C76" s="3">
        <v>39.498583909006634</v>
      </c>
      <c r="D76" s="3">
        <v>25.523463610955968</v>
      </c>
      <c r="E76" s="3">
        <v>26.025451357879433</v>
      </c>
      <c r="F76" s="3">
        <v>28.90720234736553</v>
      </c>
      <c r="G76" s="3">
        <v>29.229064285444334</v>
      </c>
      <c r="H76" s="3"/>
      <c r="I76" s="3">
        <f t="shared" si="6"/>
        <v>-13.975120298050665</v>
      </c>
      <c r="J76" s="3">
        <f t="shared" si="6"/>
        <v>0.50198774692346504</v>
      </c>
      <c r="K76" s="3">
        <f t="shared" si="7"/>
        <v>3.3837387364095619</v>
      </c>
      <c r="L76" s="3">
        <f t="shared" si="8"/>
        <v>3.7056006744883661</v>
      </c>
      <c r="M76" s="3"/>
      <c r="N76" s="2">
        <f t="shared" si="9"/>
        <v>-3.592010202541765E-2</v>
      </c>
      <c r="O76" s="2">
        <f t="shared" si="10"/>
        <v>-0.24212591120818805</v>
      </c>
      <c r="P76" s="2">
        <f t="shared" si="11"/>
        <v>-0.26515697864906723</v>
      </c>
      <c r="Q76" s="2"/>
    </row>
    <row r="77" spans="1:17">
      <c r="A77" s="1" t="s">
        <v>158</v>
      </c>
      <c r="B77" s="1" t="s">
        <v>159</v>
      </c>
      <c r="C77" s="3">
        <v>22.834547179750999</v>
      </c>
      <c r="D77" s="3">
        <v>32.6586131679014</v>
      </c>
      <c r="E77" s="3">
        <v>33.586705452314362</v>
      </c>
      <c r="F77" s="3">
        <v>33.886027039022473</v>
      </c>
      <c r="G77" s="3">
        <v>43.562849102597234</v>
      </c>
      <c r="H77" s="3"/>
      <c r="I77" s="3">
        <f t="shared" si="6"/>
        <v>9.8240659881504016</v>
      </c>
      <c r="J77" s="3">
        <f t="shared" si="6"/>
        <v>0.92809228441296199</v>
      </c>
      <c r="K77" s="3">
        <f t="shared" si="7"/>
        <v>1.2274138711210725</v>
      </c>
      <c r="L77" s="3">
        <f t="shared" si="8"/>
        <v>10.904235934695834</v>
      </c>
      <c r="M77" s="3"/>
      <c r="N77" s="2">
        <f t="shared" si="9"/>
        <v>9.447129992127587E-2</v>
      </c>
      <c r="O77" s="2">
        <f t="shared" si="10"/>
        <v>0.12493949782112165</v>
      </c>
      <c r="P77" s="2">
        <f t="shared" si="11"/>
        <v>1.1099514139917537</v>
      </c>
      <c r="Q77" s="2"/>
    </row>
    <row r="78" spans="1:17">
      <c r="A78" s="1" t="s">
        <v>160</v>
      </c>
      <c r="B78" s="1" t="s">
        <v>161</v>
      </c>
      <c r="C78" s="3">
        <v>9.1714655236279672</v>
      </c>
      <c r="D78" s="3">
        <v>5.77436159604121</v>
      </c>
      <c r="E78" s="3">
        <v>5.7405277010105733</v>
      </c>
      <c r="F78" s="3">
        <v>5.8164093243866004</v>
      </c>
      <c r="G78" s="3">
        <v>5.4958149327260903</v>
      </c>
      <c r="H78" s="3"/>
      <c r="I78" s="3">
        <f t="shared" si="6"/>
        <v>-3.3971039275867572</v>
      </c>
      <c r="J78" s="3">
        <f t="shared" si="6"/>
        <v>-3.3833895030636718E-2</v>
      </c>
      <c r="K78" s="3">
        <f t="shared" si="7"/>
        <v>4.2047728345390389E-2</v>
      </c>
      <c r="L78" s="3">
        <f t="shared" si="8"/>
        <v>-0.27854666331511968</v>
      </c>
      <c r="M78" s="3"/>
      <c r="N78" s="2">
        <f t="shared" si="9"/>
        <v>9.9596290698918122E-3</v>
      </c>
      <c r="O78" s="2">
        <f t="shared" si="10"/>
        <v>-1.2377521925053484E-2</v>
      </c>
      <c r="P78" s="2">
        <f t="shared" si="11"/>
        <v>8.1995331686244385E-2</v>
      </c>
      <c r="Q78" s="2"/>
    </row>
    <row r="79" spans="1:17">
      <c r="A79" s="1" t="s">
        <v>162</v>
      </c>
      <c r="B79" s="1" t="s">
        <v>163</v>
      </c>
      <c r="C79" s="3">
        <v>30.144023077049535</v>
      </c>
      <c r="D79" s="3">
        <v>40.588210103257296</v>
      </c>
      <c r="E79" s="3">
        <v>41.926730117091573</v>
      </c>
      <c r="F79" s="3">
        <v>41.749506139123497</v>
      </c>
      <c r="G79" s="3">
        <v>41.288629038371504</v>
      </c>
      <c r="H79" s="3"/>
      <c r="I79" s="3">
        <f t="shared" si="6"/>
        <v>10.444187026207761</v>
      </c>
      <c r="J79" s="3">
        <f t="shared" si="6"/>
        <v>1.3385200138342768</v>
      </c>
      <c r="K79" s="3">
        <f t="shared" si="7"/>
        <v>1.1612960358662008</v>
      </c>
      <c r="L79" s="3">
        <f t="shared" si="8"/>
        <v>0.70041893511420739</v>
      </c>
      <c r="M79" s="3"/>
      <c r="N79" s="2">
        <f t="shared" si="9"/>
        <v>0.12815933020688999</v>
      </c>
      <c r="O79" s="2">
        <f t="shared" si="10"/>
        <v>0.11119065878006039</v>
      </c>
      <c r="P79" s="2">
        <f t="shared" si="11"/>
        <v>6.7063040268872554E-2</v>
      </c>
      <c r="Q79" s="2"/>
    </row>
    <row r="80" spans="1:17">
      <c r="A80" s="1" t="s">
        <v>164</v>
      </c>
      <c r="B80" s="1" t="s">
        <v>165</v>
      </c>
      <c r="C80" s="3">
        <v>30.882156368738098</v>
      </c>
      <c r="D80" s="3">
        <v>40.684757271433433</v>
      </c>
      <c r="E80" s="3">
        <v>42.595306450618132</v>
      </c>
      <c r="F80" s="3">
        <v>40.501797677082401</v>
      </c>
      <c r="G80" s="3">
        <v>48.812819014564603</v>
      </c>
      <c r="H80" s="3"/>
      <c r="I80" s="3">
        <f t="shared" si="6"/>
        <v>9.8026009026953353</v>
      </c>
      <c r="J80" s="3">
        <f t="shared" si="6"/>
        <v>1.9105491791846987</v>
      </c>
      <c r="K80" s="3">
        <f t="shared" si="7"/>
        <v>-0.18295959435103271</v>
      </c>
      <c r="L80" s="3">
        <f t="shared" si="8"/>
        <v>8.1280617431311697</v>
      </c>
      <c r="M80" s="3"/>
      <c r="N80" s="2">
        <f t="shared" si="9"/>
        <v>0.19490227115737943</v>
      </c>
      <c r="O80" s="2">
        <f t="shared" si="10"/>
        <v>-1.866439286544104E-2</v>
      </c>
      <c r="P80" s="2">
        <f t="shared" si="11"/>
        <v>0.82917399410765236</v>
      </c>
      <c r="Q80" s="2"/>
    </row>
    <row r="81" spans="1:17">
      <c r="A81" s="1" t="s">
        <v>166</v>
      </c>
      <c r="B81" s="1" t="s">
        <v>167</v>
      </c>
      <c r="C81" s="3">
        <v>13.069980969019433</v>
      </c>
      <c r="D81" s="3">
        <v>4.309482377630343</v>
      </c>
      <c r="E81" s="3">
        <v>5.2507767455762169</v>
      </c>
      <c r="F81" s="3">
        <v>5.0629871055989932</v>
      </c>
      <c r="G81" s="3">
        <v>3.34583589624155</v>
      </c>
      <c r="H81" s="3"/>
      <c r="I81" s="3">
        <f t="shared" si="6"/>
        <v>-8.7604985913890907</v>
      </c>
      <c r="J81" s="3">
        <f t="shared" si="6"/>
        <v>0.94129436794587384</v>
      </c>
      <c r="K81" s="3">
        <f t="shared" si="7"/>
        <v>0.7535047279686502</v>
      </c>
      <c r="L81" s="3">
        <f t="shared" si="8"/>
        <v>-0.96364648138879305</v>
      </c>
      <c r="M81" s="3"/>
      <c r="N81" s="2">
        <f t="shared" si="9"/>
        <v>-0.10744757939589138</v>
      </c>
      <c r="O81" s="2">
        <f t="shared" si="10"/>
        <v>-8.6011625948925849E-2</v>
      </c>
      <c r="P81" s="2">
        <f t="shared" si="11"/>
        <v>0.10999904529817342</v>
      </c>
      <c r="Q81" s="2"/>
    </row>
    <row r="82" spans="1:17">
      <c r="A82" s="1" t="s">
        <v>168</v>
      </c>
      <c r="B82" s="1" t="s">
        <v>169</v>
      </c>
      <c r="C82" s="3">
        <v>79.885227625485228</v>
      </c>
      <c r="D82" s="3">
        <v>58.943994376587135</v>
      </c>
      <c r="E82" s="3">
        <v>60.726888567866695</v>
      </c>
      <c r="F82" s="3">
        <v>67.263725498160596</v>
      </c>
      <c r="G82" s="3">
        <v>55.170086097888564</v>
      </c>
      <c r="H82" s="3"/>
      <c r="I82" s="3">
        <f t="shared" si="6"/>
        <v>-20.941233248898094</v>
      </c>
      <c r="J82" s="3">
        <f t="shared" si="6"/>
        <v>1.7828941912795599</v>
      </c>
      <c r="K82" s="3">
        <f t="shared" si="7"/>
        <v>8.3197311215734615</v>
      </c>
      <c r="L82" s="3">
        <f t="shared" si="8"/>
        <v>-3.7739082786985705</v>
      </c>
      <c r="M82" s="3"/>
      <c r="N82" s="2">
        <f t="shared" si="9"/>
        <v>-8.513797492673332E-2</v>
      </c>
      <c r="O82" s="2">
        <f t="shared" si="10"/>
        <v>-0.3972894539060271</v>
      </c>
      <c r="P82" s="2">
        <f t="shared" si="11"/>
        <v>0.18021423255467295</v>
      </c>
      <c r="Q82" s="2"/>
    </row>
    <row r="83" spans="1:17">
      <c r="A83" s="1" t="s">
        <v>170</v>
      </c>
      <c r="B83" s="1" t="s">
        <v>171</v>
      </c>
      <c r="C83" s="3">
        <v>30.712469111447234</v>
      </c>
      <c r="D83" s="3">
        <v>22.252632266627867</v>
      </c>
      <c r="E83" s="3">
        <v>23.398500854160602</v>
      </c>
      <c r="F83" s="3">
        <v>24.361628340995399</v>
      </c>
      <c r="G83" s="3">
        <v>22.356010098767666</v>
      </c>
      <c r="H83" s="3"/>
      <c r="I83" s="3">
        <f t="shared" si="6"/>
        <v>-8.4598368448193675</v>
      </c>
      <c r="J83" s="3">
        <f t="shared" si="6"/>
        <v>1.1458685875327355</v>
      </c>
      <c r="K83" s="3">
        <f t="shared" si="7"/>
        <v>2.108996074367532</v>
      </c>
      <c r="L83" s="3">
        <f t="shared" si="8"/>
        <v>0.1033778321397989</v>
      </c>
      <c r="M83" s="3"/>
      <c r="N83" s="2">
        <f t="shared" si="9"/>
        <v>-0.13544807170063122</v>
      </c>
      <c r="O83" s="2">
        <f t="shared" si="10"/>
        <v>-0.24929512389580402</v>
      </c>
      <c r="P83" s="2">
        <f t="shared" si="11"/>
        <v>-1.2219837573239417E-2</v>
      </c>
      <c r="Q83" s="2"/>
    </row>
    <row r="84" spans="1:17">
      <c r="A84" s="1" t="s">
        <v>172</v>
      </c>
      <c r="B84" s="1" t="s">
        <v>173</v>
      </c>
      <c r="C84" s="3">
        <v>4.1719640985480959</v>
      </c>
      <c r="D84" s="3">
        <v>1.1865113764858135</v>
      </c>
      <c r="E84" s="3">
        <v>1.4576765158298066</v>
      </c>
      <c r="F84" s="3">
        <v>1.4295587256530553</v>
      </c>
      <c r="G84" s="3">
        <v>0.90559797599829961</v>
      </c>
      <c r="H84" s="3"/>
      <c r="I84" s="3">
        <f t="shared" si="6"/>
        <v>-2.9854527220622824</v>
      </c>
      <c r="J84" s="3">
        <f t="shared" si="6"/>
        <v>0.27116513934399311</v>
      </c>
      <c r="K84" s="3">
        <f t="shared" si="7"/>
        <v>0.2430473491672418</v>
      </c>
      <c r="L84" s="3">
        <f t="shared" si="8"/>
        <v>-0.2809134004875139</v>
      </c>
      <c r="M84" s="3"/>
      <c r="N84" s="2">
        <f t="shared" si="9"/>
        <v>-9.0828817130514952E-2</v>
      </c>
      <c r="O84" s="2">
        <f t="shared" si="10"/>
        <v>-8.1410550356781491E-2</v>
      </c>
      <c r="P84" s="2">
        <f t="shared" si="11"/>
        <v>9.4094071030361298E-2</v>
      </c>
      <c r="Q84" s="2"/>
    </row>
    <row r="85" spans="1:17">
      <c r="A85" s="1" t="s">
        <v>174</v>
      </c>
      <c r="B85" s="1" t="s">
        <v>175</v>
      </c>
      <c r="C85" s="3">
        <v>6.6647585830029259</v>
      </c>
      <c r="D85" s="3">
        <v>10.4480779330679</v>
      </c>
      <c r="E85" s="3">
        <v>11.038111577385768</v>
      </c>
      <c r="F85" s="3">
        <v>10.876739582101232</v>
      </c>
      <c r="G85" s="3">
        <v>12.142509791063901</v>
      </c>
      <c r="H85" s="3"/>
      <c r="I85" s="3">
        <f t="shared" si="6"/>
        <v>3.783319350064974</v>
      </c>
      <c r="J85" s="3">
        <f t="shared" si="6"/>
        <v>0.59003364431786842</v>
      </c>
      <c r="K85" s="3">
        <f t="shared" si="7"/>
        <v>0.42866164903333193</v>
      </c>
      <c r="L85" s="3">
        <f t="shared" si="8"/>
        <v>1.6944318579960012</v>
      </c>
      <c r="M85" s="3"/>
      <c r="N85" s="2">
        <f t="shared" si="9"/>
        <v>0.15595660575355219</v>
      </c>
      <c r="O85" s="2">
        <f t="shared" si="10"/>
        <v>0.11330305728115977</v>
      </c>
      <c r="P85" s="2">
        <f t="shared" si="11"/>
        <v>0.44786910678499853</v>
      </c>
      <c r="Q85" s="2"/>
    </row>
    <row r="86" spans="1:17">
      <c r="A86" s="1" t="s">
        <v>176</v>
      </c>
      <c r="B86" s="1" t="s">
        <v>177</v>
      </c>
      <c r="C86" s="3">
        <v>5.1129869928786364</v>
      </c>
      <c r="D86" s="3">
        <v>8.2112646627455117</v>
      </c>
      <c r="E86" s="3">
        <v>8.5228966771703139</v>
      </c>
      <c r="F86" s="3">
        <v>7.8022242849503307</v>
      </c>
      <c r="G86" s="3">
        <v>8.9392781677169637</v>
      </c>
      <c r="H86" s="3"/>
      <c r="I86" s="3">
        <f t="shared" si="6"/>
        <v>3.0982776698668753</v>
      </c>
      <c r="J86" s="3">
        <f t="shared" si="6"/>
        <v>0.31163201442480215</v>
      </c>
      <c r="K86" s="3">
        <f t="shared" si="7"/>
        <v>-0.40904037779518099</v>
      </c>
      <c r="L86" s="3">
        <f t="shared" si="8"/>
        <v>0.72801350497145201</v>
      </c>
      <c r="M86" s="3"/>
      <c r="N86" s="2">
        <f t="shared" si="9"/>
        <v>0.10058233884446909</v>
      </c>
      <c r="O86" s="2">
        <f t="shared" si="10"/>
        <v>-0.13202185903910812</v>
      </c>
      <c r="P86" s="2">
        <f t="shared" si="11"/>
        <v>0.23497361519657881</v>
      </c>
      <c r="Q86" s="2"/>
    </row>
    <row r="87" spans="1:17">
      <c r="A87" s="1" t="s">
        <v>178</v>
      </c>
      <c r="B87" s="1" t="s">
        <v>179</v>
      </c>
      <c r="C87" s="3">
        <v>1.8375439011089767</v>
      </c>
      <c r="D87" s="3">
        <v>2.9960754616414165</v>
      </c>
      <c r="E87" s="3">
        <v>4.4275859687832133</v>
      </c>
      <c r="F87" s="3">
        <v>3.6085946961218336</v>
      </c>
      <c r="G87" s="3">
        <v>6.7804376039621372</v>
      </c>
      <c r="H87" s="3"/>
      <c r="I87" s="3">
        <f t="shared" si="6"/>
        <v>1.1585315605324398</v>
      </c>
      <c r="J87" s="3">
        <f t="shared" si="6"/>
        <v>1.4315105071417968</v>
      </c>
      <c r="K87" s="3">
        <f t="shared" si="7"/>
        <v>0.61251923448041712</v>
      </c>
      <c r="L87" s="3">
        <f t="shared" si="8"/>
        <v>3.7843621423207208</v>
      </c>
      <c r="M87" s="3"/>
      <c r="N87" s="2">
        <f t="shared" si="9"/>
        <v>1.2356249548211711</v>
      </c>
      <c r="O87" s="2">
        <f t="shared" si="10"/>
        <v>0.52870310602407289</v>
      </c>
      <c r="P87" s="2">
        <f t="shared" si="11"/>
        <v>3.2665162273019974</v>
      </c>
      <c r="Q87" s="2"/>
    </row>
    <row r="88" spans="1:17">
      <c r="A88" s="1" t="s">
        <v>180</v>
      </c>
      <c r="B88" s="1" t="s">
        <v>181</v>
      </c>
      <c r="C88" s="3">
        <v>5.0679624905717731</v>
      </c>
      <c r="D88" s="3">
        <v>6.7274249496830469</v>
      </c>
      <c r="E88" s="3">
        <v>6.7537113378801505</v>
      </c>
      <c r="F88" s="3">
        <v>6.2924668192001398</v>
      </c>
      <c r="G88" s="3">
        <v>6.5321025344730508</v>
      </c>
      <c r="H88" s="3"/>
      <c r="I88" s="3">
        <f t="shared" si="6"/>
        <v>1.6594624591112739</v>
      </c>
      <c r="J88" s="3">
        <f t="shared" si="6"/>
        <v>2.6286388197103605E-2</v>
      </c>
      <c r="K88" s="3">
        <f t="shared" si="7"/>
        <v>-0.4349581304829071</v>
      </c>
      <c r="L88" s="3">
        <f t="shared" si="8"/>
        <v>-0.19532241520999616</v>
      </c>
      <c r="M88" s="3"/>
      <c r="N88" s="2">
        <f t="shared" si="9"/>
        <v>1.5840303016665586E-2</v>
      </c>
      <c r="O88" s="2">
        <f t="shared" si="10"/>
        <v>-0.2621078458839311</v>
      </c>
      <c r="P88" s="2">
        <f t="shared" si="11"/>
        <v>-0.11770221985895432</v>
      </c>
      <c r="Q88" s="2"/>
    </row>
    <row r="89" spans="1:17">
      <c r="A89" s="1" t="s">
        <v>182</v>
      </c>
      <c r="B89" s="1" t="s">
        <v>183</v>
      </c>
      <c r="C89" s="3">
        <v>6.7238617538069194</v>
      </c>
      <c r="D89" s="3">
        <v>3.7705762215006495</v>
      </c>
      <c r="E89" s="3">
        <v>3.8372902094086498</v>
      </c>
      <c r="F89" s="3">
        <v>3.9990396297259601</v>
      </c>
      <c r="G89" s="3">
        <v>2.8899196048965705</v>
      </c>
      <c r="H89" s="3"/>
      <c r="I89" s="3">
        <f t="shared" si="6"/>
        <v>-2.9532855323062699</v>
      </c>
      <c r="J89" s="3">
        <f t="shared" si="6"/>
        <v>6.6713987908000316E-2</v>
      </c>
      <c r="K89" s="3">
        <f t="shared" si="7"/>
        <v>0.22846340822531053</v>
      </c>
      <c r="L89" s="3">
        <f t="shared" si="8"/>
        <v>-0.88065661660407901</v>
      </c>
      <c r="M89" s="3"/>
      <c r="N89" s="2">
        <f t="shared" si="9"/>
        <v>-2.2589752050118313E-2</v>
      </c>
      <c r="O89" s="2">
        <f t="shared" si="10"/>
        <v>-7.735906526007312E-2</v>
      </c>
      <c r="P89" s="2">
        <f t="shared" si="11"/>
        <v>0.29819555439881884</v>
      </c>
      <c r="Q89" s="2"/>
    </row>
    <row r="90" spans="1:17">
      <c r="A90" s="1" t="s">
        <v>184</v>
      </c>
      <c r="B90" s="1" t="s">
        <v>185</v>
      </c>
      <c r="C90" s="3">
        <v>1.0799987010182832</v>
      </c>
      <c r="D90" s="3">
        <v>0.55251895837731002</v>
      </c>
      <c r="E90" s="3">
        <v>0.58829151972781268</v>
      </c>
      <c r="F90" s="3">
        <v>0.67132290176941434</v>
      </c>
      <c r="G90" s="3">
        <v>0.55291983535679634</v>
      </c>
      <c r="H90" s="3"/>
      <c r="I90" s="3">
        <f t="shared" si="6"/>
        <v>-0.52747974264097319</v>
      </c>
      <c r="J90" s="3">
        <f t="shared" si="6"/>
        <v>3.5772561350502663E-2</v>
      </c>
      <c r="K90" s="3">
        <f t="shared" si="7"/>
        <v>0.11880394339210432</v>
      </c>
      <c r="L90" s="3">
        <f t="shared" si="8"/>
        <v>4.0087697948631984E-4</v>
      </c>
      <c r="M90" s="3"/>
      <c r="N90" s="2">
        <f t="shared" si="9"/>
        <v>-6.7817886562614602E-2</v>
      </c>
      <c r="O90" s="2">
        <f t="shared" si="10"/>
        <v>-0.22522939515606707</v>
      </c>
      <c r="P90" s="2">
        <f t="shared" si="11"/>
        <v>-7.5998554461867744E-4</v>
      </c>
      <c r="Q90" s="2"/>
    </row>
    <row r="91" spans="1:17">
      <c r="A91" s="1" t="s">
        <v>186</v>
      </c>
      <c r="B91" s="1" t="s">
        <v>187</v>
      </c>
      <c r="C91" s="3">
        <v>0.81590462875231873</v>
      </c>
      <c r="D91" s="3">
        <v>1.7443163128183368</v>
      </c>
      <c r="E91" s="3">
        <v>1.6755045272212301</v>
      </c>
      <c r="F91" s="3">
        <v>1.4663935757322599</v>
      </c>
      <c r="G91" s="3">
        <v>1.8613356548568734</v>
      </c>
      <c r="H91" s="3"/>
      <c r="I91" s="3">
        <f t="shared" si="6"/>
        <v>0.92841168406601804</v>
      </c>
      <c r="J91" s="3">
        <f t="shared" si="6"/>
        <v>-6.8811785597106656E-2</v>
      </c>
      <c r="K91" s="3">
        <f t="shared" si="7"/>
        <v>-0.27792273708607684</v>
      </c>
      <c r="L91" s="3">
        <f t="shared" si="8"/>
        <v>0.11701934203853659</v>
      </c>
      <c r="M91" s="3"/>
      <c r="N91" s="2">
        <f t="shared" si="9"/>
        <v>-7.4117750539009319E-2</v>
      </c>
      <c r="O91" s="2">
        <f t="shared" si="10"/>
        <v>-0.29935290761195776</v>
      </c>
      <c r="P91" s="2">
        <f t="shared" si="11"/>
        <v>0.12604251330190661</v>
      </c>
      <c r="Q91" s="2"/>
    </row>
    <row r="92" spans="1:17">
      <c r="A92" s="1" t="s">
        <v>188</v>
      </c>
      <c r="B92" s="1" t="s">
        <v>189</v>
      </c>
      <c r="C92" s="3">
        <v>3.6312142929644602</v>
      </c>
      <c r="D92" s="3">
        <v>6.2850631995043997</v>
      </c>
      <c r="E92" s="3">
        <v>7.2490742236717409</v>
      </c>
      <c r="F92" s="3">
        <v>6.6278425385138098</v>
      </c>
      <c r="G92" s="3">
        <v>10.60863054390051</v>
      </c>
      <c r="H92" s="3"/>
      <c r="I92" s="3">
        <f t="shared" si="6"/>
        <v>2.6538489065399395</v>
      </c>
      <c r="J92" s="3">
        <f t="shared" si="6"/>
        <v>0.96401102416734119</v>
      </c>
      <c r="K92" s="3">
        <f t="shared" si="7"/>
        <v>0.34277933900941004</v>
      </c>
      <c r="L92" s="3">
        <f t="shared" si="8"/>
        <v>4.3235673443961105</v>
      </c>
      <c r="M92" s="3"/>
      <c r="N92" s="2">
        <f t="shared" si="9"/>
        <v>0.36325015406555633</v>
      </c>
      <c r="O92" s="2">
        <f t="shared" si="10"/>
        <v>0.12916309521792715</v>
      </c>
      <c r="P92" s="2">
        <f t="shared" si="11"/>
        <v>1.6291686138353416</v>
      </c>
      <c r="Q92" s="2"/>
    </row>
    <row r="93" spans="1:17">
      <c r="A93" s="1" t="s">
        <v>190</v>
      </c>
      <c r="B93" s="1" t="s">
        <v>191</v>
      </c>
      <c r="C93" s="3">
        <v>4.3045544232891197</v>
      </c>
      <c r="D93" s="3">
        <v>7.31018149441591</v>
      </c>
      <c r="E93" s="3">
        <v>7.5642119105135635</v>
      </c>
      <c r="F93" s="3">
        <v>7.5482701659186837</v>
      </c>
      <c r="G93" s="3">
        <v>7.090237197736343</v>
      </c>
      <c r="H93" s="3"/>
      <c r="I93" s="3">
        <f t="shared" si="6"/>
        <v>3.0056270711267903</v>
      </c>
      <c r="J93" s="3">
        <f t="shared" si="6"/>
        <v>0.25403041609765342</v>
      </c>
      <c r="K93" s="3">
        <f t="shared" si="7"/>
        <v>0.23808867150277369</v>
      </c>
      <c r="L93" s="3">
        <f t="shared" si="8"/>
        <v>-0.21994429667956705</v>
      </c>
      <c r="M93" s="3"/>
      <c r="N93" s="2">
        <f t="shared" si="9"/>
        <v>8.451827525043519E-2</v>
      </c>
      <c r="O93" s="2">
        <f t="shared" si="10"/>
        <v>7.9214308983953818E-2</v>
      </c>
      <c r="P93" s="2">
        <f t="shared" si="11"/>
        <v>-7.3177507213864471E-2</v>
      </c>
      <c r="Q93" s="2"/>
    </row>
    <row r="94" spans="1:17">
      <c r="A94" s="1" t="s">
        <v>192</v>
      </c>
      <c r="B94" s="1" t="s">
        <v>193</v>
      </c>
      <c r="C94" s="3">
        <v>3.8876053322700002</v>
      </c>
      <c r="D94" s="3">
        <v>2.2338690938569497</v>
      </c>
      <c r="E94" s="3">
        <v>2.2946623947667333</v>
      </c>
      <c r="F94" s="3">
        <v>2.3855833671076963</v>
      </c>
      <c r="G94" s="3">
        <v>2.0723452118615699</v>
      </c>
      <c r="H94" s="3"/>
      <c r="I94" s="3">
        <f t="shared" si="6"/>
        <v>-1.6537362384130505</v>
      </c>
      <c r="J94" s="3">
        <f t="shared" si="6"/>
        <v>6.0793300909783632E-2</v>
      </c>
      <c r="K94" s="3">
        <f t="shared" si="7"/>
        <v>0.1517142732507466</v>
      </c>
      <c r="L94" s="3">
        <f t="shared" si="8"/>
        <v>-0.1615238819953797</v>
      </c>
      <c r="M94" s="3"/>
      <c r="N94" s="2">
        <f t="shared" si="9"/>
        <v>-3.6761183251400341E-2</v>
      </c>
      <c r="O94" s="2">
        <f t="shared" si="10"/>
        <v>-9.1740308839294613E-2</v>
      </c>
      <c r="P94" s="2">
        <f t="shared" si="11"/>
        <v>9.7672094402660239E-2</v>
      </c>
      <c r="Q94" s="2"/>
    </row>
    <row r="95" spans="1:17">
      <c r="A95" s="1" t="s">
        <v>194</v>
      </c>
      <c r="B95" s="1" t="s">
        <v>195</v>
      </c>
      <c r="C95" s="3">
        <v>4.8091626595483605</v>
      </c>
      <c r="D95" s="3">
        <v>2.9008174707533301</v>
      </c>
      <c r="E95" s="3">
        <v>3.2072298587770738</v>
      </c>
      <c r="F95" s="3">
        <v>3.0603954512105864</v>
      </c>
      <c r="G95" s="3">
        <v>4.0744541272654464</v>
      </c>
      <c r="H95" s="3"/>
      <c r="I95" s="3">
        <f t="shared" si="6"/>
        <v>-1.9083451887950305</v>
      </c>
      <c r="J95" s="3">
        <f t="shared" si="6"/>
        <v>0.30641238802374371</v>
      </c>
      <c r="K95" s="3">
        <f t="shared" si="7"/>
        <v>0.15957798045725635</v>
      </c>
      <c r="L95" s="3">
        <f t="shared" si="8"/>
        <v>1.1736366565121163</v>
      </c>
      <c r="M95" s="3"/>
      <c r="N95" s="2">
        <f t="shared" si="9"/>
        <v>-0.16056444600424674</v>
      </c>
      <c r="O95" s="2">
        <f t="shared" si="10"/>
        <v>-8.3621129654230561E-2</v>
      </c>
      <c r="P95" s="2">
        <f t="shared" si="11"/>
        <v>-0.61500228753330277</v>
      </c>
      <c r="Q95" s="2"/>
    </row>
    <row r="96" spans="1:17">
      <c r="A96" s="1" t="s">
        <v>196</v>
      </c>
      <c r="B96" s="1" t="s">
        <v>197</v>
      </c>
      <c r="C96" s="3">
        <v>56.349991911342762</v>
      </c>
      <c r="D96" s="3">
        <v>40.808534656600266</v>
      </c>
      <c r="E96" s="3">
        <v>40.7445882648504</v>
      </c>
      <c r="F96" s="3">
        <v>44.618910496923498</v>
      </c>
      <c r="G96" s="3">
        <v>35.458698530534797</v>
      </c>
      <c r="H96" s="3"/>
      <c r="I96" s="3">
        <f t="shared" si="6"/>
        <v>-15.541457254742497</v>
      </c>
      <c r="J96" s="3">
        <f t="shared" si="6"/>
        <v>-6.3946391749865938E-2</v>
      </c>
      <c r="K96" s="3">
        <f t="shared" si="7"/>
        <v>3.810375840323232</v>
      </c>
      <c r="L96" s="3">
        <f t="shared" si="8"/>
        <v>-5.349836126065469</v>
      </c>
      <c r="M96" s="3"/>
      <c r="N96" s="2">
        <f t="shared" si="9"/>
        <v>4.1145685827082019E-3</v>
      </c>
      <c r="O96" s="2">
        <f t="shared" si="10"/>
        <v>-0.24517493938095739</v>
      </c>
      <c r="P96" s="2">
        <f t="shared" si="11"/>
        <v>0.34423001899856975</v>
      </c>
      <c r="Q96" s="2"/>
    </row>
    <row r="97" spans="1:17">
      <c r="A97" s="1" t="s">
        <v>198</v>
      </c>
      <c r="B97" s="1" t="s">
        <v>199</v>
      </c>
      <c r="C97" s="3">
        <v>16.880724145954332</v>
      </c>
      <c r="D97" s="3">
        <v>10.599322325665117</v>
      </c>
      <c r="E97" s="3">
        <v>9.8782984213629508</v>
      </c>
      <c r="F97" s="3">
        <v>10.325102101680216</v>
      </c>
      <c r="G97" s="3">
        <v>7.5965212196822591</v>
      </c>
      <c r="H97" s="3"/>
      <c r="I97" s="3">
        <f t="shared" si="6"/>
        <v>-6.281401820289215</v>
      </c>
      <c r="J97" s="3">
        <f t="shared" si="6"/>
        <v>-0.72102390430216623</v>
      </c>
      <c r="K97" s="3">
        <f t="shared" si="7"/>
        <v>-0.27422022398490142</v>
      </c>
      <c r="L97" s="3">
        <f t="shared" si="8"/>
        <v>-3.0028011059828579</v>
      </c>
      <c r="M97" s="3"/>
      <c r="N97" s="2">
        <f t="shared" si="9"/>
        <v>0.11478710086229893</v>
      </c>
      <c r="O97" s="2">
        <f t="shared" si="10"/>
        <v>4.3655895901955767E-2</v>
      </c>
      <c r="P97" s="2">
        <f t="shared" si="11"/>
        <v>0.4780463329512965</v>
      </c>
      <c r="Q97" s="2"/>
    </row>
    <row r="98" spans="1:17">
      <c r="A98" s="1" t="s">
        <v>200</v>
      </c>
      <c r="B98" s="1" t="s">
        <v>201</v>
      </c>
      <c r="C98" s="3">
        <v>44.277144844108705</v>
      </c>
      <c r="D98" s="3">
        <v>33.473974013082966</v>
      </c>
      <c r="E98" s="3">
        <v>34.937335542169336</v>
      </c>
      <c r="F98" s="3">
        <v>36.478062983391332</v>
      </c>
      <c r="G98" s="3">
        <v>30.960605193244465</v>
      </c>
      <c r="H98" s="3"/>
      <c r="I98" s="3">
        <f t="shared" si="6"/>
        <v>-10.803170831025739</v>
      </c>
      <c r="J98" s="3">
        <f t="shared" si="6"/>
        <v>1.4633615290863702</v>
      </c>
      <c r="K98" s="3">
        <f t="shared" si="7"/>
        <v>3.0040889703083664</v>
      </c>
      <c r="L98" s="3">
        <f t="shared" si="8"/>
        <v>-2.5133688198385009</v>
      </c>
      <c r="M98" s="3"/>
      <c r="N98" s="2">
        <f t="shared" si="9"/>
        <v>-0.13545666841477014</v>
      </c>
      <c r="O98" s="2">
        <f t="shared" si="10"/>
        <v>-0.27807474465560539</v>
      </c>
      <c r="P98" s="2">
        <f t="shared" si="11"/>
        <v>0.23265102988284986</v>
      </c>
      <c r="Q98" s="2"/>
    </row>
    <row r="99" spans="1:17">
      <c r="A99" s="1" t="s">
        <v>202</v>
      </c>
      <c r="B99" s="1" t="s">
        <v>203</v>
      </c>
      <c r="C99" s="3">
        <v>0.39625448261997964</v>
      </c>
      <c r="D99" s="3">
        <v>1.1344302100009831</v>
      </c>
      <c r="E99" s="3">
        <v>1.0144168645747396</v>
      </c>
      <c r="F99" s="3">
        <v>0.90569383247235191</v>
      </c>
      <c r="G99" s="3">
        <v>1.4054183233927733</v>
      </c>
      <c r="H99" s="3"/>
      <c r="I99" s="3">
        <f t="shared" si="6"/>
        <v>0.73817572738100345</v>
      </c>
      <c r="J99" s="3">
        <f t="shared" si="6"/>
        <v>-0.12001334542624353</v>
      </c>
      <c r="K99" s="3">
        <f t="shared" si="7"/>
        <v>-0.22873637752863119</v>
      </c>
      <c r="L99" s="3">
        <f t="shared" si="8"/>
        <v>0.27098811339179019</v>
      </c>
      <c r="M99" s="3"/>
      <c r="N99" s="2">
        <f t="shared" si="9"/>
        <v>-0.16258099660367134</v>
      </c>
      <c r="O99" s="2">
        <f t="shared" si="10"/>
        <v>-0.30986710757907482</v>
      </c>
      <c r="P99" s="2">
        <f t="shared" si="11"/>
        <v>0.36710515306868369</v>
      </c>
      <c r="Q99" s="2"/>
    </row>
    <row r="100" spans="1:17">
      <c r="A100" s="1" t="s">
        <v>204</v>
      </c>
      <c r="B100" s="1" t="s">
        <v>205</v>
      </c>
      <c r="C100" s="3">
        <v>1.9178082552201499</v>
      </c>
      <c r="D100" s="3">
        <v>0.93101694684726333</v>
      </c>
      <c r="E100" s="3">
        <v>0.90282069354918537</v>
      </c>
      <c r="F100" s="3">
        <v>0.93773376069051162</v>
      </c>
      <c r="G100" s="3">
        <v>0.79004253936656765</v>
      </c>
      <c r="H100" s="3"/>
      <c r="I100" s="3">
        <f t="shared" si="6"/>
        <v>-0.98679130837288653</v>
      </c>
      <c r="J100" s="3">
        <f t="shared" si="6"/>
        <v>-2.8196253298077956E-2</v>
      </c>
      <c r="K100" s="3">
        <f t="shared" si="7"/>
        <v>6.7168138432482927E-3</v>
      </c>
      <c r="L100" s="3">
        <f t="shared" si="8"/>
        <v>-0.14097440748069567</v>
      </c>
      <c r="M100" s="3"/>
      <c r="N100" s="2">
        <f t="shared" si="9"/>
        <v>2.8573674148559908E-2</v>
      </c>
      <c r="O100" s="2">
        <f t="shared" si="10"/>
        <v>-6.8067217315924697E-3</v>
      </c>
      <c r="P100" s="2">
        <f t="shared" si="11"/>
        <v>0.14286141992185503</v>
      </c>
      <c r="Q100" s="2"/>
    </row>
    <row r="101" spans="1:17">
      <c r="A101" s="1" t="s">
        <v>206</v>
      </c>
      <c r="B101" s="1" t="s">
        <v>207</v>
      </c>
      <c r="C101" s="3">
        <v>0.47907419503901472</v>
      </c>
      <c r="D101" s="3">
        <v>1.6774746221349366</v>
      </c>
      <c r="E101" s="3">
        <v>1.32403229659138</v>
      </c>
      <c r="F101" s="3">
        <v>1.4505005729506399</v>
      </c>
      <c r="G101" s="3">
        <v>1.9665955067211067</v>
      </c>
      <c r="H101" s="3"/>
      <c r="I101" s="3">
        <f t="shared" si="6"/>
        <v>1.1984004270959219</v>
      </c>
      <c r="J101" s="3">
        <f t="shared" si="6"/>
        <v>-0.35344232554355659</v>
      </c>
      <c r="K101" s="3">
        <f t="shared" si="7"/>
        <v>-0.22697404918429664</v>
      </c>
      <c r="L101" s="3">
        <f t="shared" si="8"/>
        <v>0.28912088458617013</v>
      </c>
      <c r="M101" s="3"/>
      <c r="N101" s="2">
        <f t="shared" si="9"/>
        <v>-0.29492840418961774</v>
      </c>
      <c r="O101" s="2">
        <f t="shared" si="10"/>
        <v>-0.18939750358260618</v>
      </c>
      <c r="P101" s="2">
        <f t="shared" si="11"/>
        <v>0.24125565883416397</v>
      </c>
      <c r="Q101" s="2"/>
    </row>
    <row r="102" spans="1:17">
      <c r="A102" s="1" t="s">
        <v>208</v>
      </c>
      <c r="B102" s="1" t="s">
        <v>209</v>
      </c>
      <c r="C102" s="3">
        <v>9.2066378749362627</v>
      </c>
      <c r="D102" s="3">
        <v>6.0701724725267567</v>
      </c>
      <c r="E102" s="3">
        <v>6.4019059589805565</v>
      </c>
      <c r="F102" s="3">
        <v>6.531725447891044</v>
      </c>
      <c r="G102" s="3">
        <v>6.1535739954164796</v>
      </c>
      <c r="H102" s="3"/>
      <c r="I102" s="3">
        <f t="shared" si="6"/>
        <v>-3.136465402409506</v>
      </c>
      <c r="J102" s="3">
        <f t="shared" si="6"/>
        <v>0.33173348645379974</v>
      </c>
      <c r="K102" s="3">
        <f t="shared" si="7"/>
        <v>0.4615529753642873</v>
      </c>
      <c r="L102" s="3">
        <f t="shared" si="8"/>
        <v>8.3401522889722912E-2</v>
      </c>
      <c r="M102" s="3"/>
      <c r="N102" s="2">
        <f t="shared" si="9"/>
        <v>-0.1057666653038654</v>
      </c>
      <c r="O102" s="2">
        <f t="shared" si="10"/>
        <v>-0.14715704340615762</v>
      </c>
      <c r="P102" s="2">
        <f t="shared" si="11"/>
        <v>-2.6590927107199052E-2</v>
      </c>
      <c r="Q102" s="2"/>
    </row>
    <row r="103" spans="1:17">
      <c r="A103" s="1" t="s">
        <v>210</v>
      </c>
      <c r="B103" s="1" t="s">
        <v>211</v>
      </c>
      <c r="C103" s="3">
        <v>16.848926291477834</v>
      </c>
      <c r="D103" s="3">
        <v>22.880989219473964</v>
      </c>
      <c r="E103" s="3">
        <v>26.357905181233065</v>
      </c>
      <c r="F103" s="3">
        <v>25.740589966192431</v>
      </c>
      <c r="G103" s="3">
        <v>29.276264172458934</v>
      </c>
      <c r="H103" s="3"/>
      <c r="I103" s="3">
        <f t="shared" si="6"/>
        <v>6.0320629279961295</v>
      </c>
      <c r="J103" s="3">
        <f t="shared" si="6"/>
        <v>3.4769159617591008</v>
      </c>
      <c r="K103" s="3">
        <f t="shared" si="7"/>
        <v>2.859600746718467</v>
      </c>
      <c r="L103" s="3">
        <f t="shared" si="8"/>
        <v>6.3952749529849697</v>
      </c>
      <c r="M103" s="3"/>
      <c r="N103" s="2">
        <f t="shared" si="9"/>
        <v>0.57640578410115217</v>
      </c>
      <c r="O103" s="2">
        <f t="shared" si="10"/>
        <v>0.47406679619445474</v>
      </c>
      <c r="P103" s="2">
        <f t="shared" si="11"/>
        <v>1.0602135669545312</v>
      </c>
      <c r="Q103" s="2"/>
    </row>
    <row r="104" spans="1:17">
      <c r="A104" s="1" t="s">
        <v>212</v>
      </c>
      <c r="B104" s="1" t="s">
        <v>213</v>
      </c>
      <c r="C104" s="3">
        <v>1.9367570270066932</v>
      </c>
      <c r="D104" s="3">
        <v>1.0921150476021806</v>
      </c>
      <c r="E104" s="3">
        <v>1.0987150503088334</v>
      </c>
      <c r="F104" s="3">
        <v>1.1719907450965035</v>
      </c>
      <c r="G104" s="3">
        <v>1.0577377978065332</v>
      </c>
      <c r="H104" s="3"/>
      <c r="I104" s="3">
        <f t="shared" si="6"/>
        <v>-0.84464197940451258</v>
      </c>
      <c r="J104" s="3">
        <f t="shared" si="6"/>
        <v>6.6000027066528411E-3</v>
      </c>
      <c r="K104" s="3">
        <f t="shared" si="7"/>
        <v>7.9875697494322884E-2</v>
      </c>
      <c r="L104" s="3">
        <f t="shared" si="8"/>
        <v>-3.437724979564738E-2</v>
      </c>
      <c r="M104" s="3"/>
      <c r="N104" s="2">
        <f t="shared" si="9"/>
        <v>-7.8139648130039173E-3</v>
      </c>
      <c r="O104" s="2">
        <f t="shared" si="10"/>
        <v>-9.4567520253535889E-2</v>
      </c>
      <c r="P104" s="2">
        <f t="shared" si="11"/>
        <v>4.0700380319581016E-2</v>
      </c>
      <c r="Q104" s="2"/>
    </row>
    <row r="105" spans="1:17">
      <c r="A105" s="1" t="s">
        <v>214</v>
      </c>
      <c r="B105" s="1" t="s">
        <v>215</v>
      </c>
      <c r="C105" s="3">
        <v>7.1817962168022733</v>
      </c>
      <c r="D105" s="3">
        <v>4.6931074372198403</v>
      </c>
      <c r="E105" s="3">
        <v>4.51558997208432</v>
      </c>
      <c r="F105" s="3">
        <v>4.5881935907407536</v>
      </c>
      <c r="G105" s="3">
        <v>4.567323299401143</v>
      </c>
      <c r="H105" s="3"/>
      <c r="I105" s="3">
        <f t="shared" si="6"/>
        <v>-2.4886887795824331</v>
      </c>
      <c r="J105" s="3">
        <f t="shared" si="6"/>
        <v>-0.17751746513552025</v>
      </c>
      <c r="K105" s="3">
        <f t="shared" si="7"/>
        <v>-0.10491384647908664</v>
      </c>
      <c r="L105" s="3">
        <f t="shared" si="8"/>
        <v>-0.12578413781869724</v>
      </c>
      <c r="M105" s="3"/>
      <c r="N105" s="2">
        <f t="shared" si="9"/>
        <v>7.1329716512526398E-2</v>
      </c>
      <c r="O105" s="2">
        <f t="shared" si="10"/>
        <v>4.2156274155215868E-2</v>
      </c>
      <c r="P105" s="2">
        <f t="shared" si="11"/>
        <v>5.0542333316503339E-2</v>
      </c>
      <c r="Q105" s="2"/>
    </row>
    <row r="106" spans="1:17">
      <c r="A106" s="1" t="s">
        <v>216</v>
      </c>
      <c r="B106" s="1" t="s">
        <v>217</v>
      </c>
      <c r="C106" s="3">
        <v>19.042623668130002</v>
      </c>
      <c r="D106" s="3">
        <v>12.428539412388401</v>
      </c>
      <c r="E106" s="3">
        <v>13.500135068790799</v>
      </c>
      <c r="F106" s="3">
        <v>13.991750751105366</v>
      </c>
      <c r="G106" s="3">
        <v>11.218568677017601</v>
      </c>
      <c r="H106" s="3"/>
      <c r="I106" s="3">
        <f t="shared" si="6"/>
        <v>-6.6140842557416004</v>
      </c>
      <c r="J106" s="3">
        <f t="shared" si="6"/>
        <v>1.0715956564023976</v>
      </c>
      <c r="K106" s="3">
        <f t="shared" si="7"/>
        <v>1.5632113387169646</v>
      </c>
      <c r="L106" s="3">
        <f t="shared" si="8"/>
        <v>-1.2099707353708009</v>
      </c>
      <c r="M106" s="3"/>
      <c r="N106" s="2">
        <f t="shared" si="9"/>
        <v>-0.16201723700029363</v>
      </c>
      <c r="O106" s="2">
        <f t="shared" si="10"/>
        <v>-0.23634584596650113</v>
      </c>
      <c r="P106" s="2">
        <f t="shared" si="11"/>
        <v>0.18293851251145479</v>
      </c>
      <c r="Q106" s="2"/>
    </row>
    <row r="107" spans="1:17">
      <c r="A107" s="1" t="s">
        <v>218</v>
      </c>
      <c r="B107" s="1" t="s">
        <v>219</v>
      </c>
      <c r="C107" s="3">
        <v>27.539402176426503</v>
      </c>
      <c r="D107" s="3">
        <v>19.734163631187702</v>
      </c>
      <c r="E107" s="3">
        <v>19.253941366199069</v>
      </c>
      <c r="F107" s="3">
        <v>21.063865722006032</v>
      </c>
      <c r="G107" s="3">
        <v>19.078827471977633</v>
      </c>
      <c r="H107" s="3"/>
      <c r="I107" s="3">
        <f t="shared" si="6"/>
        <v>-7.8052385452388009</v>
      </c>
      <c r="J107" s="3">
        <f t="shared" si="6"/>
        <v>-0.48022226498863319</v>
      </c>
      <c r="K107" s="3">
        <f t="shared" si="7"/>
        <v>1.3297020908183299</v>
      </c>
      <c r="L107" s="3">
        <f t="shared" si="8"/>
        <v>-0.65533615921006927</v>
      </c>
      <c r="M107" s="3"/>
      <c r="N107" s="2">
        <f t="shared" si="9"/>
        <v>6.1525635918144868E-2</v>
      </c>
      <c r="O107" s="2">
        <f t="shared" si="10"/>
        <v>-0.17036021168493931</v>
      </c>
      <c r="P107" s="2">
        <f t="shared" si="11"/>
        <v>8.3961067353902283E-2</v>
      </c>
      <c r="Q107" s="2"/>
    </row>
    <row r="108" spans="1:17">
      <c r="A108" s="1" t="s">
        <v>220</v>
      </c>
      <c r="B108" s="1" t="s">
        <v>221</v>
      </c>
      <c r="C108" s="3">
        <v>6.3368380534568134</v>
      </c>
      <c r="D108" s="3">
        <v>13.509415443588333</v>
      </c>
      <c r="E108" s="3">
        <v>12.2515281212031</v>
      </c>
      <c r="F108" s="3">
        <v>10.64549657331523</v>
      </c>
      <c r="G108" s="3">
        <v>12.970746382479867</v>
      </c>
      <c r="H108" s="3"/>
      <c r="I108" s="3">
        <f t="shared" si="6"/>
        <v>7.1725773901315195</v>
      </c>
      <c r="J108" s="3">
        <f t="shared" si="6"/>
        <v>-1.2578873223852334</v>
      </c>
      <c r="K108" s="3">
        <f t="shared" si="7"/>
        <v>-2.8639188702731033</v>
      </c>
      <c r="L108" s="3">
        <f t="shared" si="8"/>
        <v>-0.53866906110846635</v>
      </c>
      <c r="M108" s="3"/>
      <c r="N108" s="2">
        <f t="shared" si="9"/>
        <v>-0.17537452075678031</v>
      </c>
      <c r="O108" s="2">
        <f t="shared" si="10"/>
        <v>-0.39928727352784815</v>
      </c>
      <c r="P108" s="2">
        <f t="shared" si="11"/>
        <v>-7.5101184944982385E-2</v>
      </c>
      <c r="Q108" s="2"/>
    </row>
    <row r="109" spans="1:17">
      <c r="A109" s="1" t="s">
        <v>222</v>
      </c>
      <c r="B109" s="1" t="s">
        <v>223</v>
      </c>
      <c r="C109" s="3">
        <v>16.498540395094167</v>
      </c>
      <c r="D109" s="3">
        <v>12.012144147939631</v>
      </c>
      <c r="E109" s="3">
        <v>12.448857895931466</v>
      </c>
      <c r="F109" s="3">
        <v>12.934365404328034</v>
      </c>
      <c r="G109" s="3">
        <v>12.027485283000635</v>
      </c>
      <c r="H109" s="3"/>
      <c r="I109" s="3">
        <f t="shared" si="6"/>
        <v>-4.486396247154536</v>
      </c>
      <c r="J109" s="3">
        <f t="shared" si="6"/>
        <v>0.43671374799183482</v>
      </c>
      <c r="K109" s="3">
        <f t="shared" si="7"/>
        <v>0.92222125638840247</v>
      </c>
      <c r="L109" s="3">
        <f t="shared" si="8"/>
        <v>1.5341135061003541E-2</v>
      </c>
      <c r="M109" s="3"/>
      <c r="N109" s="2">
        <f t="shared" si="9"/>
        <v>-9.7341769191434516E-2</v>
      </c>
      <c r="O109" s="2">
        <f t="shared" si="10"/>
        <v>-0.20555947481752521</v>
      </c>
      <c r="P109" s="2">
        <f t="shared" si="11"/>
        <v>-3.4194784000039103E-3</v>
      </c>
      <c r="Q109" s="2"/>
    </row>
    <row r="110" spans="1:17">
      <c r="A110" s="1" t="s">
        <v>224</v>
      </c>
      <c r="B110" s="1" t="s">
        <v>225</v>
      </c>
      <c r="C110" s="3">
        <v>58.033479663149961</v>
      </c>
      <c r="D110" s="3">
        <v>73.326961422679133</v>
      </c>
      <c r="E110" s="3">
        <v>79.252649312121434</v>
      </c>
      <c r="F110" s="3">
        <v>78.00361849988461</v>
      </c>
      <c r="G110" s="3">
        <v>84.951696334368364</v>
      </c>
      <c r="H110" s="3"/>
      <c r="I110" s="3">
        <f t="shared" si="6"/>
        <v>15.293481759529172</v>
      </c>
      <c r="J110" s="3">
        <f t="shared" si="6"/>
        <v>5.9256878894423011</v>
      </c>
      <c r="K110" s="3">
        <f t="shared" si="7"/>
        <v>4.6766570772054763</v>
      </c>
      <c r="L110" s="3">
        <f t="shared" si="8"/>
        <v>11.624734911689231</v>
      </c>
      <c r="M110" s="3"/>
      <c r="N110" s="2">
        <f t="shared" si="9"/>
        <v>0.3874649332713318</v>
      </c>
      <c r="O110" s="2">
        <f t="shared" si="10"/>
        <v>0.305794138361692</v>
      </c>
      <c r="P110" s="2">
        <f t="shared" si="11"/>
        <v>0.76011042445883903</v>
      </c>
      <c r="Q110" s="2"/>
    </row>
    <row r="111" spans="1:17">
      <c r="A111" s="1" t="s">
        <v>226</v>
      </c>
      <c r="B111" s="1" t="s">
        <v>227</v>
      </c>
      <c r="C111" s="3">
        <v>118.31183326153301</v>
      </c>
      <c r="D111" s="3">
        <v>91.47670675622588</v>
      </c>
      <c r="E111" s="3">
        <v>97.899771926065227</v>
      </c>
      <c r="F111" s="3">
        <v>100.78241646820204</v>
      </c>
      <c r="G111" s="3">
        <v>97.947142248033188</v>
      </c>
      <c r="H111" s="3"/>
      <c r="I111" s="3">
        <f t="shared" si="6"/>
        <v>-26.83512650530713</v>
      </c>
      <c r="J111" s="3">
        <f t="shared" si="6"/>
        <v>6.4230651698393473</v>
      </c>
      <c r="K111" s="3">
        <f t="shared" si="7"/>
        <v>9.3057097119761636</v>
      </c>
      <c r="L111" s="3">
        <f t="shared" si="8"/>
        <v>6.4704354918073079</v>
      </c>
      <c r="M111" s="3"/>
      <c r="N111" s="2">
        <f t="shared" si="9"/>
        <v>-0.239352893252397</v>
      </c>
      <c r="O111" s="2">
        <f t="shared" si="10"/>
        <v>-0.34677346164683781</v>
      </c>
      <c r="P111" s="2">
        <f t="shared" si="11"/>
        <v>-0.24111812890196968</v>
      </c>
      <c r="Q111" s="2"/>
    </row>
    <row r="112" spans="1:17">
      <c r="A112" s="1" t="s">
        <v>228</v>
      </c>
      <c r="B112" s="1" t="s">
        <v>229</v>
      </c>
      <c r="C112" s="3">
        <v>10.369699669198832</v>
      </c>
      <c r="D112" s="3">
        <v>7.3110232336678669</v>
      </c>
      <c r="E112" s="3">
        <v>7.3798543310956104</v>
      </c>
      <c r="F112" s="3">
        <v>7.8548465151035467</v>
      </c>
      <c r="G112" s="3">
        <v>7.9304763826737288</v>
      </c>
      <c r="H112" s="3"/>
      <c r="I112" s="3">
        <f t="shared" si="6"/>
        <v>-3.0586764355309652</v>
      </c>
      <c r="J112" s="3">
        <f t="shared" si="6"/>
        <v>6.8831097427743515E-2</v>
      </c>
      <c r="K112" s="3">
        <f t="shared" si="7"/>
        <v>0.54382328143567982</v>
      </c>
      <c r="L112" s="3">
        <f t="shared" si="8"/>
        <v>0.6194531490058619</v>
      </c>
      <c r="M112" s="3"/>
      <c r="N112" s="2">
        <f t="shared" si="9"/>
        <v>-2.2503556318730036E-2</v>
      </c>
      <c r="O112" s="2">
        <f t="shared" si="10"/>
        <v>-0.17779693043644082</v>
      </c>
      <c r="P112" s="2">
        <f t="shared" si="11"/>
        <v>-0.20252326849941193</v>
      </c>
      <c r="Q112" s="2"/>
    </row>
    <row r="113" spans="1:17">
      <c r="A113" s="1" t="s">
        <v>230</v>
      </c>
      <c r="B113" s="1" t="s">
        <v>231</v>
      </c>
      <c r="C113" s="3">
        <v>1.4973306766329235</v>
      </c>
      <c r="D113" s="3">
        <v>2.8500674630026803</v>
      </c>
      <c r="E113" s="3">
        <v>3.3014050622905136</v>
      </c>
      <c r="F113" s="3">
        <v>2.7133465939338799</v>
      </c>
      <c r="G113" s="3">
        <v>2.9865485273083565</v>
      </c>
      <c r="H113" s="3"/>
      <c r="I113" s="3">
        <f t="shared" si="6"/>
        <v>1.3527367863697568</v>
      </c>
      <c r="J113" s="3">
        <f t="shared" si="6"/>
        <v>0.45133759928783324</v>
      </c>
      <c r="K113" s="3">
        <f t="shared" si="7"/>
        <v>-0.13672086906880043</v>
      </c>
      <c r="L113" s="3">
        <f t="shared" si="8"/>
        <v>0.13648106430567619</v>
      </c>
      <c r="M113" s="3"/>
      <c r="N113" s="2">
        <f t="shared" si="9"/>
        <v>0.33364776047752481</v>
      </c>
      <c r="O113" s="2">
        <f t="shared" si="10"/>
        <v>-0.10106982411242654</v>
      </c>
      <c r="P113" s="2">
        <f t="shared" si="11"/>
        <v>0.10089255033267831</v>
      </c>
      <c r="Q113" s="2"/>
    </row>
    <row r="114" spans="1:17">
      <c r="A114" s="1" t="s">
        <v>232</v>
      </c>
      <c r="B114" s="1" t="s">
        <v>233</v>
      </c>
      <c r="C114" s="3">
        <v>9.8394731008556047</v>
      </c>
      <c r="D114" s="3">
        <v>6.2274412217561936</v>
      </c>
      <c r="E114" s="3">
        <v>6.6318690135185259</v>
      </c>
      <c r="F114" s="3">
        <v>6.6238721504184168</v>
      </c>
      <c r="G114" s="3">
        <v>6.0695601610561569</v>
      </c>
      <c r="H114" s="3"/>
      <c r="I114" s="3">
        <f t="shared" si="6"/>
        <v>-3.612031879099411</v>
      </c>
      <c r="J114" s="3">
        <f t="shared" si="6"/>
        <v>0.40442779176233223</v>
      </c>
      <c r="K114" s="3">
        <f t="shared" si="7"/>
        <v>0.39643092866222318</v>
      </c>
      <c r="L114" s="3">
        <f t="shared" si="8"/>
        <v>-0.15788106070003671</v>
      </c>
      <c r="M114" s="3"/>
      <c r="N114" s="2">
        <f t="shared" si="9"/>
        <v>-0.11196683897019434</v>
      </c>
      <c r="O114" s="2">
        <f t="shared" si="10"/>
        <v>-0.10975288755232843</v>
      </c>
      <c r="P114" s="2">
        <f t="shared" si="11"/>
        <v>4.3709763918086252E-2</v>
      </c>
      <c r="Q114" s="2"/>
    </row>
    <row r="115" spans="1:17">
      <c r="A115" s="1" t="s">
        <v>234</v>
      </c>
      <c r="B115" s="1" t="s">
        <v>235</v>
      </c>
      <c r="C115" s="3">
        <v>3.6925645323080567</v>
      </c>
      <c r="D115" s="3">
        <v>5.4705556781663374</v>
      </c>
      <c r="E115" s="3">
        <v>5.4613233175549425</v>
      </c>
      <c r="F115" s="3">
        <v>4.8762759984090431</v>
      </c>
      <c r="G115" s="3">
        <v>5.9390075832338667</v>
      </c>
      <c r="H115" s="3"/>
      <c r="I115" s="3">
        <f t="shared" si="6"/>
        <v>1.7779911458582807</v>
      </c>
      <c r="J115" s="3">
        <f t="shared" si="6"/>
        <v>-9.2323606113948742E-3</v>
      </c>
      <c r="K115" s="3">
        <f t="shared" si="7"/>
        <v>-0.59427967975729423</v>
      </c>
      <c r="L115" s="3">
        <f t="shared" si="8"/>
        <v>0.46845190506752932</v>
      </c>
      <c r="M115" s="3"/>
      <c r="N115" s="2">
        <f t="shared" si="9"/>
        <v>-5.192579632863235E-3</v>
      </c>
      <c r="O115" s="2">
        <f t="shared" si="10"/>
        <v>-0.33424220426610762</v>
      </c>
      <c r="P115" s="2">
        <f t="shared" si="11"/>
        <v>0.26347257474187019</v>
      </c>
      <c r="Q115" s="2"/>
    </row>
    <row r="116" spans="1:17">
      <c r="A116" s="1" t="s">
        <v>236</v>
      </c>
      <c r="B116" s="1" t="s">
        <v>237</v>
      </c>
      <c r="C116" s="3">
        <v>43.001413638957729</v>
      </c>
      <c r="D116" s="3">
        <v>30.849891344130896</v>
      </c>
      <c r="E116" s="3">
        <v>31.836100217004002</v>
      </c>
      <c r="F116" s="3">
        <v>31.553180711678966</v>
      </c>
      <c r="G116" s="3">
        <v>30.405503942342733</v>
      </c>
      <c r="H116" s="3"/>
      <c r="I116" s="3">
        <f t="shared" si="6"/>
        <v>-12.151522294826833</v>
      </c>
      <c r="J116" s="3">
        <f t="shared" si="6"/>
        <v>0.98620887287310666</v>
      </c>
      <c r="K116" s="3">
        <f t="shared" si="7"/>
        <v>0.70328936754807003</v>
      </c>
      <c r="L116" s="3">
        <f t="shared" si="8"/>
        <v>-0.44438740178816261</v>
      </c>
      <c r="M116" s="3"/>
      <c r="N116" s="2">
        <f t="shared" si="9"/>
        <v>-8.1159285968059922E-2</v>
      </c>
      <c r="O116" s="2">
        <f t="shared" si="10"/>
        <v>-5.7876647096921807E-2</v>
      </c>
      <c r="P116" s="2">
        <f t="shared" si="11"/>
        <v>3.6570512813637185E-2</v>
      </c>
      <c r="Q116" s="2"/>
    </row>
    <row r="117" spans="1:17">
      <c r="A117" s="1" t="s">
        <v>238</v>
      </c>
      <c r="B117" s="1" t="s">
        <v>239</v>
      </c>
      <c r="C117" s="3">
        <v>18.948139142259333</v>
      </c>
      <c r="D117" s="3">
        <v>13.7337226054912</v>
      </c>
      <c r="E117" s="3">
        <v>14.728562812182266</v>
      </c>
      <c r="F117" s="3">
        <v>16.033611933247965</v>
      </c>
      <c r="G117" s="3">
        <v>13.578709817189766</v>
      </c>
      <c r="H117" s="3"/>
      <c r="I117" s="3">
        <f t="shared" si="6"/>
        <v>-5.2144165367681321</v>
      </c>
      <c r="J117" s="3">
        <f t="shared" si="6"/>
        <v>0.99484020669106599</v>
      </c>
      <c r="K117" s="3">
        <f t="shared" si="7"/>
        <v>2.2998893277567642</v>
      </c>
      <c r="L117" s="3">
        <f t="shared" si="8"/>
        <v>-0.15501278830143406</v>
      </c>
      <c r="M117" s="3"/>
      <c r="N117" s="2">
        <f t="shared" si="9"/>
        <v>-0.190786485827552</v>
      </c>
      <c r="O117" s="2">
        <f t="shared" si="10"/>
        <v>-0.44106359964526798</v>
      </c>
      <c r="P117" s="2">
        <f t="shared" si="11"/>
        <v>2.9727734101869463E-2</v>
      </c>
      <c r="Q117" s="2"/>
    </row>
    <row r="118" spans="1:17">
      <c r="A118" s="1" t="s">
        <v>240</v>
      </c>
      <c r="B118" s="1" t="s">
        <v>241</v>
      </c>
      <c r="C118" s="3">
        <v>21.499266924606502</v>
      </c>
      <c r="D118" s="3">
        <v>27.083814779325365</v>
      </c>
      <c r="E118" s="3">
        <v>31.524179431428603</v>
      </c>
      <c r="F118" s="3">
        <v>30.941970129826498</v>
      </c>
      <c r="G118" s="3">
        <v>41.10029599110036</v>
      </c>
      <c r="H118" s="3"/>
      <c r="I118" s="3">
        <f t="shared" si="6"/>
        <v>5.5845478547188634</v>
      </c>
      <c r="J118" s="3">
        <f t="shared" si="6"/>
        <v>4.4403646521032378</v>
      </c>
      <c r="K118" s="3">
        <f t="shared" si="7"/>
        <v>3.8581553505011321</v>
      </c>
      <c r="L118" s="3">
        <f t="shared" si="8"/>
        <v>14.016481211774995</v>
      </c>
      <c r="M118" s="3"/>
      <c r="N118" s="2">
        <f t="shared" si="9"/>
        <v>0.7951162327942437</v>
      </c>
      <c r="O118" s="2">
        <f t="shared" si="10"/>
        <v>0.69086261786458614</v>
      </c>
      <c r="P118" s="2">
        <f t="shared" si="11"/>
        <v>2.5098685831711993</v>
      </c>
      <c r="Q118" s="2"/>
    </row>
    <row r="119" spans="1:17">
      <c r="A119" s="1" t="s">
        <v>242</v>
      </c>
      <c r="B119" s="1" t="s">
        <v>243</v>
      </c>
      <c r="C119" s="3">
        <v>61.481829417460403</v>
      </c>
      <c r="D119" s="3">
        <v>49.488894787213233</v>
      </c>
      <c r="E119" s="3">
        <v>48.776828121687601</v>
      </c>
      <c r="F119" s="3">
        <v>50.890764332551733</v>
      </c>
      <c r="G119" s="3">
        <v>47.261594123786971</v>
      </c>
      <c r="H119" s="3"/>
      <c r="I119" s="3">
        <f t="shared" si="6"/>
        <v>-11.99293463024717</v>
      </c>
      <c r="J119" s="3">
        <f t="shared" si="6"/>
        <v>-0.71206666552563291</v>
      </c>
      <c r="K119" s="3">
        <f t="shared" si="7"/>
        <v>1.4018695453384993</v>
      </c>
      <c r="L119" s="3">
        <f t="shared" si="8"/>
        <v>-2.2273006634262629</v>
      </c>
      <c r="M119" s="3"/>
      <c r="N119" s="2">
        <f t="shared" si="9"/>
        <v>5.9373846975680336E-2</v>
      </c>
      <c r="O119" s="2">
        <f t="shared" si="10"/>
        <v>-0.11689128545759507</v>
      </c>
      <c r="P119" s="2">
        <f t="shared" si="11"/>
        <v>0.18571773565819552</v>
      </c>
      <c r="Q119" s="2"/>
    </row>
    <row r="120" spans="1:17">
      <c r="A120" s="1" t="s">
        <v>244</v>
      </c>
      <c r="B120" s="1" t="s">
        <v>245</v>
      </c>
      <c r="C120" s="3">
        <v>4.3183191031581067</v>
      </c>
      <c r="D120" s="3">
        <v>2.8738346390874465</v>
      </c>
      <c r="E120" s="3">
        <v>3.0200977733228398</v>
      </c>
      <c r="F120" s="3">
        <v>2.9465766856623001</v>
      </c>
      <c r="G120" s="3">
        <v>3.3610622835135167</v>
      </c>
      <c r="H120" s="3"/>
      <c r="I120" s="3">
        <f t="shared" si="6"/>
        <v>-1.4444844640706602</v>
      </c>
      <c r="J120" s="3">
        <f t="shared" si="6"/>
        <v>0.14626313423539328</v>
      </c>
      <c r="K120" s="3">
        <f t="shared" si="7"/>
        <v>7.2742046574853614E-2</v>
      </c>
      <c r="L120" s="3">
        <f t="shared" si="8"/>
        <v>0.48722764442607014</v>
      </c>
      <c r="M120" s="3"/>
      <c r="N120" s="2">
        <f t="shared" si="9"/>
        <v>-0.10125628753611744</v>
      </c>
      <c r="O120" s="2">
        <f t="shared" si="10"/>
        <v>-5.0358483171124832E-2</v>
      </c>
      <c r="P120" s="2">
        <f t="shared" si="11"/>
        <v>-0.33730210088451068</v>
      </c>
      <c r="Q120" s="2"/>
    </row>
    <row r="121" spans="1:17">
      <c r="A121" s="1" t="s">
        <v>246</v>
      </c>
      <c r="B121" s="1" t="s">
        <v>247</v>
      </c>
      <c r="C121" s="3">
        <v>2.4993868202460834</v>
      </c>
      <c r="D121" s="3">
        <v>1.2122893211457166</v>
      </c>
      <c r="E121" s="3">
        <v>1.3784462316652766</v>
      </c>
      <c r="F121" s="3">
        <v>1.3921120816023533</v>
      </c>
      <c r="G121" s="3">
        <v>1.4157871180200334</v>
      </c>
      <c r="H121" s="3"/>
      <c r="I121" s="3">
        <f t="shared" si="6"/>
        <v>-1.2870974991003667</v>
      </c>
      <c r="J121" s="3">
        <f t="shared" si="6"/>
        <v>0.16615691051955994</v>
      </c>
      <c r="K121" s="3">
        <f t="shared" si="7"/>
        <v>0.1798227604566367</v>
      </c>
      <c r="L121" s="3">
        <f t="shared" si="8"/>
        <v>0.20349779687431679</v>
      </c>
      <c r="M121" s="3"/>
      <c r="N121" s="2">
        <f t="shared" si="9"/>
        <v>-0.12909426879913716</v>
      </c>
      <c r="O121" s="2">
        <f t="shared" si="10"/>
        <v>-0.13971184046455387</v>
      </c>
      <c r="P121" s="2">
        <f t="shared" si="11"/>
        <v>-0.15810596867490939</v>
      </c>
      <c r="Q121" s="2"/>
    </row>
    <row r="122" spans="1:17">
      <c r="A122" s="1" t="s">
        <v>248</v>
      </c>
      <c r="B122" s="1" t="s">
        <v>249</v>
      </c>
      <c r="C122" s="3">
        <v>1.6107718621039933</v>
      </c>
      <c r="D122" s="3">
        <v>3.1818199319342035</v>
      </c>
      <c r="E122" s="3">
        <v>3.2698275603264935</v>
      </c>
      <c r="F122" s="3">
        <v>2.9324882204874569</v>
      </c>
      <c r="G122" s="3">
        <v>2.7675295112793332</v>
      </c>
      <c r="H122" s="3"/>
      <c r="I122" s="3">
        <f t="shared" si="6"/>
        <v>1.5710480698302103</v>
      </c>
      <c r="J122" s="3">
        <f t="shared" si="6"/>
        <v>8.8007628392289927E-2</v>
      </c>
      <c r="K122" s="3">
        <f t="shared" si="7"/>
        <v>-0.2493317114467466</v>
      </c>
      <c r="L122" s="3">
        <f t="shared" si="8"/>
        <v>-0.41429042065487032</v>
      </c>
      <c r="M122" s="3"/>
      <c r="N122" s="2">
        <f t="shared" si="9"/>
        <v>5.6018418584608473E-2</v>
      </c>
      <c r="O122" s="2">
        <f t="shared" si="10"/>
        <v>-0.15870406274309157</v>
      </c>
      <c r="P122" s="2">
        <f t="shared" si="11"/>
        <v>-0.26370321100336824</v>
      </c>
      <c r="Q122" s="2"/>
    </row>
    <row r="123" spans="1:17">
      <c r="A123" s="1" t="s">
        <v>250</v>
      </c>
      <c r="B123" s="1" t="s">
        <v>251</v>
      </c>
      <c r="C123" s="3">
        <v>11.766098436990665</v>
      </c>
      <c r="D123" s="3">
        <v>29.015098148672603</v>
      </c>
      <c r="E123" s="3">
        <v>30.19971257578193</v>
      </c>
      <c r="F123" s="3">
        <v>27.710600718958101</v>
      </c>
      <c r="G123" s="3">
        <v>33.712338465394332</v>
      </c>
      <c r="H123" s="3"/>
      <c r="I123" s="3">
        <f t="shared" si="6"/>
        <v>17.24899971168194</v>
      </c>
      <c r="J123" s="3">
        <f t="shared" si="6"/>
        <v>1.1846144271093273</v>
      </c>
      <c r="K123" s="3">
        <f t="shared" si="7"/>
        <v>-1.3044974297145018</v>
      </c>
      <c r="L123" s="3">
        <f t="shared" si="8"/>
        <v>4.6972403167217287</v>
      </c>
      <c r="M123" s="3"/>
      <c r="N123" s="2">
        <f t="shared" si="9"/>
        <v>6.8677282561900879E-2</v>
      </c>
      <c r="O123" s="2">
        <f t="shared" si="10"/>
        <v>-7.5627424866325829E-2</v>
      </c>
      <c r="P123" s="2">
        <f t="shared" si="11"/>
        <v>0.27231957767037979</v>
      </c>
      <c r="Q123" s="2"/>
    </row>
    <row r="124" spans="1:17">
      <c r="A124" s="1" t="s">
        <v>252</v>
      </c>
      <c r="B124" s="1" t="s">
        <v>253</v>
      </c>
      <c r="C124" s="3">
        <v>217.24162962953002</v>
      </c>
      <c r="D124" s="3">
        <v>181.93543293475133</v>
      </c>
      <c r="E124" s="3">
        <v>185.43506924587999</v>
      </c>
      <c r="F124" s="3">
        <v>194.954838566662</v>
      </c>
      <c r="G124" s="3">
        <v>189.71679784807699</v>
      </c>
      <c r="H124" s="3"/>
      <c r="I124" s="3">
        <f t="shared" si="6"/>
        <v>-35.306196694778691</v>
      </c>
      <c r="J124" s="3">
        <f t="shared" si="6"/>
        <v>3.4996363111286541</v>
      </c>
      <c r="K124" s="3">
        <f t="shared" si="7"/>
        <v>13.019405631910672</v>
      </c>
      <c r="L124" s="3">
        <f t="shared" si="8"/>
        <v>7.7813649133256604</v>
      </c>
      <c r="M124" s="3"/>
      <c r="N124" s="2">
        <f t="shared" si="9"/>
        <v>-9.9122438516471609E-2</v>
      </c>
      <c r="O124" s="2">
        <f t="shared" si="10"/>
        <v>-0.36875695630608851</v>
      </c>
      <c r="P124" s="2">
        <f t="shared" si="11"/>
        <v>-0.22039657742224097</v>
      </c>
      <c r="Q124" s="2"/>
    </row>
    <row r="125" spans="1:17">
      <c r="A125" s="1" t="s">
        <v>254</v>
      </c>
      <c r="B125" s="1" t="s">
        <v>255</v>
      </c>
      <c r="C125" s="3">
        <v>51.340311275793901</v>
      </c>
      <c r="D125" s="3">
        <v>40.169290302448836</v>
      </c>
      <c r="E125" s="3">
        <v>41.121311514097464</v>
      </c>
      <c r="F125" s="3">
        <v>42.899409593424402</v>
      </c>
      <c r="G125" s="3">
        <v>39.6179231269601</v>
      </c>
      <c r="H125" s="3"/>
      <c r="I125" s="3">
        <f t="shared" si="6"/>
        <v>-11.171020973345065</v>
      </c>
      <c r="J125" s="3">
        <f t="shared" si="6"/>
        <v>0.95202121164862774</v>
      </c>
      <c r="K125" s="3">
        <f t="shared" si="7"/>
        <v>2.7301192909755656</v>
      </c>
      <c r="L125" s="3">
        <f t="shared" si="8"/>
        <v>-0.55136717548873548</v>
      </c>
      <c r="M125" s="3"/>
      <c r="N125" s="2">
        <f t="shared" si="9"/>
        <v>-8.5222399449452757E-2</v>
      </c>
      <c r="O125" s="2">
        <f t="shared" si="10"/>
        <v>-0.24439299661954308</v>
      </c>
      <c r="P125" s="2">
        <f t="shared" si="11"/>
        <v>4.9356918835291863E-2</v>
      </c>
      <c r="Q125" s="2"/>
    </row>
    <row r="126" spans="1:17">
      <c r="A126" s="1" t="s">
        <v>256</v>
      </c>
      <c r="B126" s="1" t="s">
        <v>257</v>
      </c>
      <c r="C126" s="3">
        <v>8.4580050607860429</v>
      </c>
      <c r="D126" s="3">
        <v>5.6420283975389403</v>
      </c>
      <c r="E126" s="3">
        <v>5.2818605317212599</v>
      </c>
      <c r="F126" s="3">
        <v>5.7841029393413663</v>
      </c>
      <c r="G126" s="3">
        <v>5.6208936754248464</v>
      </c>
      <c r="H126" s="3"/>
      <c r="I126" s="3">
        <f t="shared" si="6"/>
        <v>-2.8159766632471026</v>
      </c>
      <c r="J126" s="3">
        <f t="shared" si="6"/>
        <v>-0.36016786581768034</v>
      </c>
      <c r="K126" s="3">
        <f t="shared" si="7"/>
        <v>0.14207454180242607</v>
      </c>
      <c r="L126" s="3">
        <f t="shared" si="8"/>
        <v>-2.113472211409384E-2</v>
      </c>
      <c r="M126" s="3"/>
      <c r="N126" s="2">
        <f t="shared" si="9"/>
        <v>0.12790158047771985</v>
      </c>
      <c r="O126" s="2">
        <f t="shared" si="10"/>
        <v>-5.0453025288426899E-2</v>
      </c>
      <c r="P126" s="2">
        <f t="shared" si="11"/>
        <v>7.5052902213058091E-3</v>
      </c>
      <c r="Q126" s="2"/>
    </row>
    <row r="127" spans="1:17">
      <c r="A127" s="1" t="s">
        <v>258</v>
      </c>
      <c r="B127" s="1" t="s">
        <v>259</v>
      </c>
      <c r="C127" s="3">
        <v>94.244373159109799</v>
      </c>
      <c r="D127" s="3">
        <v>71.858991536155997</v>
      </c>
      <c r="E127" s="3">
        <v>78.552110443476536</v>
      </c>
      <c r="F127" s="3">
        <v>78.850663569337954</v>
      </c>
      <c r="G127" s="3">
        <v>68.81203218654089</v>
      </c>
      <c r="H127" s="3"/>
      <c r="I127" s="3">
        <f t="shared" si="6"/>
        <v>-22.385381622953801</v>
      </c>
      <c r="J127" s="3">
        <f t="shared" si="6"/>
        <v>6.6931189073205388</v>
      </c>
      <c r="K127" s="3">
        <f t="shared" si="7"/>
        <v>6.9916720331819562</v>
      </c>
      <c r="L127" s="3">
        <f t="shared" si="8"/>
        <v>-3.0469593496151077</v>
      </c>
      <c r="M127" s="3"/>
      <c r="N127" s="2">
        <f t="shared" si="9"/>
        <v>-0.29899507723636326</v>
      </c>
      <c r="O127" s="2">
        <f t="shared" si="10"/>
        <v>-0.31233204557088046</v>
      </c>
      <c r="P127" s="2">
        <f t="shared" si="11"/>
        <v>0.13611379966338294</v>
      </c>
      <c r="Q127" s="2"/>
    </row>
    <row r="128" spans="1:17">
      <c r="A128" s="1" t="s">
        <v>260</v>
      </c>
      <c r="B128" s="1" t="s">
        <v>261</v>
      </c>
      <c r="C128" s="3">
        <v>12.177398092458134</v>
      </c>
      <c r="D128" s="3">
        <v>8.6792776976483434</v>
      </c>
      <c r="E128" s="3">
        <v>8.8832618416263767</v>
      </c>
      <c r="F128" s="3">
        <v>9.7568170693713725</v>
      </c>
      <c r="G128" s="3">
        <v>10.176715113700697</v>
      </c>
      <c r="H128" s="3"/>
      <c r="I128" s="3">
        <f t="shared" si="6"/>
        <v>-3.4981203948097903</v>
      </c>
      <c r="J128" s="3">
        <f t="shared" si="6"/>
        <v>0.20398414397803322</v>
      </c>
      <c r="K128" s="3">
        <f t="shared" si="7"/>
        <v>1.077539371723029</v>
      </c>
      <c r="L128" s="3">
        <f t="shared" si="8"/>
        <v>1.4974374160523531</v>
      </c>
      <c r="M128" s="3"/>
      <c r="N128" s="2">
        <f t="shared" si="9"/>
        <v>-5.8312499558530725E-2</v>
      </c>
      <c r="O128" s="2">
        <f t="shared" si="10"/>
        <v>-0.30803381533745638</v>
      </c>
      <c r="P128" s="2">
        <f t="shared" si="11"/>
        <v>-0.42806914772691124</v>
      </c>
      <c r="Q128" s="2"/>
    </row>
    <row r="129" spans="1:17">
      <c r="A129" s="1" t="s">
        <v>262</v>
      </c>
      <c r="B129" s="1" t="s">
        <v>263</v>
      </c>
      <c r="C129" s="3">
        <v>11.596212531531933</v>
      </c>
      <c r="D129" s="3">
        <v>15.367370692171034</v>
      </c>
      <c r="E129" s="3">
        <v>16.921585543913466</v>
      </c>
      <c r="F129" s="3">
        <v>17.381975477541332</v>
      </c>
      <c r="G129" s="3">
        <v>22.232940548395565</v>
      </c>
      <c r="H129" s="3"/>
      <c r="I129" s="3">
        <f t="shared" si="6"/>
        <v>3.7711581606391018</v>
      </c>
      <c r="J129" s="3">
        <f t="shared" si="6"/>
        <v>1.5542148517424312</v>
      </c>
      <c r="K129" s="3">
        <f t="shared" si="7"/>
        <v>2.0146047853702971</v>
      </c>
      <c r="L129" s="3">
        <f t="shared" si="8"/>
        <v>6.8655698562245302</v>
      </c>
      <c r="M129" s="3"/>
      <c r="N129" s="2">
        <f t="shared" si="9"/>
        <v>0.41213197260308937</v>
      </c>
      <c r="O129" s="2">
        <f t="shared" si="10"/>
        <v>0.53421381431238624</v>
      </c>
      <c r="P129" s="2">
        <f t="shared" si="11"/>
        <v>1.8205467826523127</v>
      </c>
      <c r="Q129" s="2"/>
    </row>
    <row r="130" spans="1:17">
      <c r="A130" s="1" t="s">
        <v>264</v>
      </c>
      <c r="B130" s="1" t="s">
        <v>265</v>
      </c>
      <c r="C130" s="3">
        <v>0.94534033784996352</v>
      </c>
      <c r="D130" s="3">
        <v>1.93448449390124</v>
      </c>
      <c r="E130" s="3">
        <v>2.18634075704021</v>
      </c>
      <c r="F130" s="3">
        <v>1.9007761503312934</v>
      </c>
      <c r="G130" s="3">
        <v>1.7201611194450868</v>
      </c>
      <c r="H130" s="3"/>
      <c r="I130" s="3">
        <f t="shared" si="6"/>
        <v>0.98914415605127648</v>
      </c>
      <c r="J130" s="3">
        <f t="shared" si="6"/>
        <v>0.25185626313897003</v>
      </c>
      <c r="K130" s="3">
        <f t="shared" si="7"/>
        <v>-3.3708343569946564E-2</v>
      </c>
      <c r="L130" s="3">
        <f t="shared" si="8"/>
        <v>-0.21432337445615324</v>
      </c>
      <c r="M130" s="3"/>
      <c r="N130" s="2">
        <f t="shared" si="9"/>
        <v>0.25462038227511297</v>
      </c>
      <c r="O130" s="2">
        <f t="shared" si="10"/>
        <v>-3.4078292192022158E-2</v>
      </c>
      <c r="P130" s="2">
        <f t="shared" si="11"/>
        <v>-0.21667557063850548</v>
      </c>
      <c r="Q130" s="2"/>
    </row>
    <row r="131" spans="1:17">
      <c r="A131" s="1" t="s">
        <v>266</v>
      </c>
      <c r="B131" s="1" t="s">
        <v>267</v>
      </c>
      <c r="C131" s="3">
        <v>106.67048866487534</v>
      </c>
      <c r="D131" s="3">
        <v>87.687633329987264</v>
      </c>
      <c r="E131" s="3">
        <v>91.789574456420567</v>
      </c>
      <c r="F131" s="3">
        <v>94.652561978319611</v>
      </c>
      <c r="G131" s="3">
        <v>79.311134410151297</v>
      </c>
      <c r="H131" s="3"/>
      <c r="I131" s="3">
        <f t="shared" si="6"/>
        <v>-18.982855334888072</v>
      </c>
      <c r="J131" s="3">
        <f t="shared" si="6"/>
        <v>4.101941126433303</v>
      </c>
      <c r="K131" s="3">
        <f t="shared" si="7"/>
        <v>6.9649286483323465</v>
      </c>
      <c r="L131" s="3">
        <f t="shared" si="8"/>
        <v>-8.3764989198359672</v>
      </c>
      <c r="M131" s="3"/>
      <c r="N131" s="2">
        <f t="shared" si="9"/>
        <v>-0.21608662417051966</v>
      </c>
      <c r="O131" s="2">
        <f t="shared" si="10"/>
        <v>-0.36690627018221511</v>
      </c>
      <c r="P131" s="2">
        <f t="shared" si="11"/>
        <v>0.44126654141650801</v>
      </c>
      <c r="Q131" s="2"/>
    </row>
    <row r="132" spans="1:17">
      <c r="A132" s="1" t="s">
        <v>268</v>
      </c>
      <c r="B132" s="1" t="s">
        <v>269</v>
      </c>
      <c r="C132" s="3">
        <v>7.8147907713800562</v>
      </c>
      <c r="D132" s="3">
        <v>9.6936689956685811</v>
      </c>
      <c r="E132" s="3">
        <v>9.4213397622711028</v>
      </c>
      <c r="F132" s="3">
        <v>8.64996736586391</v>
      </c>
      <c r="G132" s="3">
        <v>9.2845273780097397</v>
      </c>
      <c r="H132" s="3"/>
      <c r="I132" s="3">
        <f t="shared" si="6"/>
        <v>1.8788782242885249</v>
      </c>
      <c r="J132" s="3">
        <f t="shared" si="6"/>
        <v>-0.27232923339747828</v>
      </c>
      <c r="K132" s="3">
        <f t="shared" si="7"/>
        <v>-1.0437016298046711</v>
      </c>
      <c r="L132" s="3">
        <f t="shared" si="8"/>
        <v>-0.40914161765884138</v>
      </c>
      <c r="M132" s="3"/>
      <c r="N132" s="2">
        <f t="shared" si="9"/>
        <v>-0.14494246081360659</v>
      </c>
      <c r="O132" s="2">
        <f t="shared" si="10"/>
        <v>-0.55549189740590543</v>
      </c>
      <c r="P132" s="2">
        <f t="shared" si="11"/>
        <v>-0.21775845415089159</v>
      </c>
      <c r="Q132" s="2"/>
    </row>
    <row r="133" spans="1:17">
      <c r="A133" s="1" t="s">
        <v>270</v>
      </c>
      <c r="B133" s="1" t="s">
        <v>271</v>
      </c>
      <c r="C133" s="3">
        <v>10.405537675395967</v>
      </c>
      <c r="D133" s="3">
        <v>8.1616259459698242</v>
      </c>
      <c r="E133" s="3">
        <v>8.7097376861571814</v>
      </c>
      <c r="F133" s="3">
        <v>8.0182663864929697</v>
      </c>
      <c r="G133" s="3">
        <v>9.1204390046293273</v>
      </c>
      <c r="H133" s="3"/>
      <c r="I133" s="3">
        <f t="shared" ref="I133:J196" si="12">D133-C133</f>
        <v>-2.2439117294261433</v>
      </c>
      <c r="J133" s="3">
        <f t="shared" si="12"/>
        <v>0.5481117401873572</v>
      </c>
      <c r="K133" s="3">
        <f t="shared" ref="K133:K196" si="13">F133-D133</f>
        <v>-0.14335955947685441</v>
      </c>
      <c r="L133" s="3">
        <f t="shared" ref="L133:L196" si="14">G133-D133</f>
        <v>0.95881305865950317</v>
      </c>
      <c r="M133" s="3"/>
      <c r="N133" s="2">
        <f t="shared" ref="N133:N196" si="15">J133/I133</f>
        <v>-0.24426617722949867</v>
      </c>
      <c r="O133" s="2">
        <f t="shared" ref="O133:O196" si="16">K133/I133</f>
        <v>6.3888234816401226E-2</v>
      </c>
      <c r="P133" s="2">
        <f t="shared" ref="P133:P196" si="17">L133/I133</f>
        <v>-0.42729535484210401</v>
      </c>
      <c r="Q133" s="2"/>
    </row>
    <row r="134" spans="1:17">
      <c r="A134" s="1" t="s">
        <v>272</v>
      </c>
      <c r="B134" s="1" t="s">
        <v>273</v>
      </c>
      <c r="C134" s="3">
        <v>3.9027844534430329</v>
      </c>
      <c r="D134" s="3">
        <v>2.737914774063523</v>
      </c>
      <c r="E134" s="3">
        <v>2.8156052573772832</v>
      </c>
      <c r="F134" s="3">
        <v>2.826287873595263</v>
      </c>
      <c r="G134" s="3">
        <v>2.1650914318007533</v>
      </c>
      <c r="H134" s="3"/>
      <c r="I134" s="3">
        <f t="shared" si="12"/>
        <v>-1.1648696793795099</v>
      </c>
      <c r="J134" s="3">
        <f t="shared" si="12"/>
        <v>7.7690483313760161E-2</v>
      </c>
      <c r="K134" s="3">
        <f t="shared" si="13"/>
        <v>8.8373099531739996E-2</v>
      </c>
      <c r="L134" s="3">
        <f t="shared" si="14"/>
        <v>-0.57282334226276976</v>
      </c>
      <c r="M134" s="3"/>
      <c r="N134" s="2">
        <f t="shared" si="15"/>
        <v>-6.6694570808249962E-2</v>
      </c>
      <c r="O134" s="2">
        <f t="shared" si="16"/>
        <v>-7.5865224321757282E-2</v>
      </c>
      <c r="P134" s="2">
        <f t="shared" si="17"/>
        <v>0.49174886461796746</v>
      </c>
      <c r="Q134" s="2"/>
    </row>
    <row r="135" spans="1:17">
      <c r="A135" s="1" t="s">
        <v>274</v>
      </c>
      <c r="B135" s="1" t="s">
        <v>275</v>
      </c>
      <c r="C135" s="3">
        <v>1.2297366195626465E-2</v>
      </c>
      <c r="D135" s="3">
        <v>2.0120900354592868</v>
      </c>
      <c r="E135" s="3">
        <v>1.9638385591961465</v>
      </c>
      <c r="F135" s="3">
        <v>2.0313190481160301</v>
      </c>
      <c r="G135" s="3">
        <v>2.6189481935096501</v>
      </c>
      <c r="H135" s="3"/>
      <c r="I135" s="3">
        <f t="shared" si="12"/>
        <v>1.9997926692636603</v>
      </c>
      <c r="J135" s="3">
        <f t="shared" si="12"/>
        <v>-4.8251476263140303E-2</v>
      </c>
      <c r="K135" s="3">
        <f t="shared" si="13"/>
        <v>1.9229012656743372E-2</v>
      </c>
      <c r="L135" s="3">
        <f t="shared" si="14"/>
        <v>0.60685815805036336</v>
      </c>
      <c r="M135" s="3"/>
      <c r="N135" s="2">
        <f t="shared" si="15"/>
        <v>-2.4128239394390263E-2</v>
      </c>
      <c r="O135" s="2">
        <f t="shared" si="16"/>
        <v>9.6155031230430749E-3</v>
      </c>
      <c r="P135" s="2">
        <f t="shared" si="17"/>
        <v>0.30346053737351353</v>
      </c>
      <c r="Q135" s="2"/>
    </row>
    <row r="136" spans="1:17">
      <c r="A136" s="1" t="s">
        <v>276</v>
      </c>
      <c r="B136" s="1" t="s">
        <v>277</v>
      </c>
      <c r="C136" s="3">
        <v>6.0476411159596664</v>
      </c>
      <c r="D136" s="3">
        <v>3.65212419331379</v>
      </c>
      <c r="E136" s="3">
        <v>3.8519208198495369</v>
      </c>
      <c r="F136" s="3">
        <v>4.1516147270303341</v>
      </c>
      <c r="G136" s="3">
        <v>4.1755789418524332</v>
      </c>
      <c r="H136" s="3"/>
      <c r="I136" s="3">
        <f t="shared" si="12"/>
        <v>-2.3955169226458763</v>
      </c>
      <c r="J136" s="3">
        <f t="shared" si="12"/>
        <v>0.19979662653574692</v>
      </c>
      <c r="K136" s="3">
        <f t="shared" si="13"/>
        <v>0.49949053371654406</v>
      </c>
      <c r="L136" s="3">
        <f t="shared" si="14"/>
        <v>0.52345474853864316</v>
      </c>
      <c r="M136" s="3"/>
      <c r="N136" s="2">
        <f t="shared" si="15"/>
        <v>-8.3404389527363149E-2</v>
      </c>
      <c r="O136" s="2">
        <f t="shared" si="16"/>
        <v>-0.20851054275369132</v>
      </c>
      <c r="P136" s="2">
        <f t="shared" si="17"/>
        <v>-0.21851431880534633</v>
      </c>
      <c r="Q136" s="2"/>
    </row>
    <row r="137" spans="1:17">
      <c r="A137" s="1" t="s">
        <v>278</v>
      </c>
      <c r="B137" s="1" t="s">
        <v>279</v>
      </c>
      <c r="C137" s="3">
        <v>20.255709865839098</v>
      </c>
      <c r="D137" s="3">
        <v>15.482189760638533</v>
      </c>
      <c r="E137" s="3">
        <v>16.509642875269531</v>
      </c>
      <c r="F137" s="3">
        <v>17.038796070129703</v>
      </c>
      <c r="G137" s="3">
        <v>18.9113480208438</v>
      </c>
      <c r="H137" s="3"/>
      <c r="I137" s="3">
        <f t="shared" si="12"/>
        <v>-4.7735201052005642</v>
      </c>
      <c r="J137" s="3">
        <f t="shared" si="12"/>
        <v>1.0274531146309975</v>
      </c>
      <c r="K137" s="3">
        <f t="shared" si="13"/>
        <v>1.5566063094911691</v>
      </c>
      <c r="L137" s="3">
        <f t="shared" si="14"/>
        <v>3.4291582602052664</v>
      </c>
      <c r="M137" s="3"/>
      <c r="N137" s="2">
        <f t="shared" si="15"/>
        <v>-0.21524013557869534</v>
      </c>
      <c r="O137" s="2">
        <f t="shared" si="16"/>
        <v>-0.32609191439150054</v>
      </c>
      <c r="P137" s="2">
        <f t="shared" si="17"/>
        <v>-0.7183709683068753</v>
      </c>
      <c r="Q137" s="2"/>
    </row>
    <row r="138" spans="1:17">
      <c r="A138" s="1" t="s">
        <v>280</v>
      </c>
      <c r="B138" s="1" t="s">
        <v>281</v>
      </c>
      <c r="C138" s="3">
        <v>2.4052803786797732</v>
      </c>
      <c r="D138" s="3">
        <v>1.2078293838668968</v>
      </c>
      <c r="E138" s="3">
        <v>1.2236119661578269</v>
      </c>
      <c r="F138" s="3">
        <v>1.110815048305611</v>
      </c>
      <c r="G138" s="3">
        <v>0.74654177314076853</v>
      </c>
      <c r="H138" s="3"/>
      <c r="I138" s="3">
        <f t="shared" si="12"/>
        <v>-1.1974509948128764</v>
      </c>
      <c r="J138" s="3">
        <f t="shared" si="12"/>
        <v>1.5782582290930103E-2</v>
      </c>
      <c r="K138" s="3">
        <f t="shared" si="13"/>
        <v>-9.7014335561285803E-2</v>
      </c>
      <c r="L138" s="3">
        <f t="shared" si="14"/>
        <v>-0.46128761072612823</v>
      </c>
      <c r="M138" s="3"/>
      <c r="N138" s="2">
        <f t="shared" si="15"/>
        <v>-1.3180148798821132E-2</v>
      </c>
      <c r="O138" s="2">
        <f t="shared" si="16"/>
        <v>8.1017374390712382E-2</v>
      </c>
      <c r="P138" s="2">
        <f t="shared" si="17"/>
        <v>0.38522462524507139</v>
      </c>
      <c r="Q138" s="2"/>
    </row>
    <row r="139" spans="1:17">
      <c r="A139" s="1" t="s">
        <v>282</v>
      </c>
      <c r="B139" s="1" t="s">
        <v>283</v>
      </c>
      <c r="C139" s="3">
        <v>17.578230157356533</v>
      </c>
      <c r="D139" s="3">
        <v>23.329919707601363</v>
      </c>
      <c r="E139" s="3">
        <v>23.603358193826399</v>
      </c>
      <c r="F139" s="3">
        <v>23.406631651209466</v>
      </c>
      <c r="G139" s="3">
        <v>24.105075597828698</v>
      </c>
      <c r="H139" s="3"/>
      <c r="I139" s="3">
        <f t="shared" si="12"/>
        <v>5.75168955024483</v>
      </c>
      <c r="J139" s="3">
        <f t="shared" si="12"/>
        <v>0.27343848622503586</v>
      </c>
      <c r="K139" s="3">
        <f t="shared" si="13"/>
        <v>7.6711943608103184E-2</v>
      </c>
      <c r="L139" s="3">
        <f t="shared" si="14"/>
        <v>0.77515589022733522</v>
      </c>
      <c r="M139" s="3"/>
      <c r="N139" s="2">
        <f t="shared" si="15"/>
        <v>4.7540550274205347E-2</v>
      </c>
      <c r="O139" s="2">
        <f t="shared" si="16"/>
        <v>1.333728862414659E-2</v>
      </c>
      <c r="P139" s="2">
        <f t="shared" si="17"/>
        <v>0.13477011988491963</v>
      </c>
      <c r="Q139" s="2"/>
    </row>
    <row r="140" spans="1:17">
      <c r="A140" s="1" t="s">
        <v>284</v>
      </c>
      <c r="B140" s="1" t="s">
        <v>285</v>
      </c>
      <c r="C140" s="3">
        <v>5.2153065302451767</v>
      </c>
      <c r="D140" s="3">
        <v>3.8285035102303397</v>
      </c>
      <c r="E140" s="3">
        <v>4.0805808680179201</v>
      </c>
      <c r="F140" s="3">
        <v>3.8670993163495901</v>
      </c>
      <c r="G140" s="3">
        <v>3.7127014513472396</v>
      </c>
      <c r="H140" s="3"/>
      <c r="I140" s="3">
        <f t="shared" si="12"/>
        <v>-1.3868030200148369</v>
      </c>
      <c r="J140" s="3">
        <f t="shared" si="12"/>
        <v>0.25207735778758034</v>
      </c>
      <c r="K140" s="3">
        <f t="shared" si="13"/>
        <v>3.8595806119250398E-2</v>
      </c>
      <c r="L140" s="3">
        <f t="shared" si="14"/>
        <v>-0.11580205888310013</v>
      </c>
      <c r="M140" s="3"/>
      <c r="N140" s="2">
        <f t="shared" si="15"/>
        <v>-0.18176868246572137</v>
      </c>
      <c r="O140" s="2">
        <f t="shared" si="16"/>
        <v>-2.7830777379499416E-2</v>
      </c>
      <c r="P140" s="2">
        <f t="shared" si="17"/>
        <v>8.3502889171571906E-2</v>
      </c>
      <c r="Q140" s="2"/>
    </row>
    <row r="141" spans="1:17">
      <c r="A141" s="1" t="s">
        <v>286</v>
      </c>
      <c r="B141" s="1" t="s">
        <v>287</v>
      </c>
      <c r="C141" s="3">
        <v>94.132506877553169</v>
      </c>
      <c r="D141" s="3">
        <v>77.544737096091595</v>
      </c>
      <c r="E141" s="3">
        <v>82.020985100454737</v>
      </c>
      <c r="F141" s="3">
        <v>81.976772084042508</v>
      </c>
      <c r="G141" s="3">
        <v>73.868304563380562</v>
      </c>
      <c r="H141" s="3"/>
      <c r="I141" s="3">
        <f t="shared" si="12"/>
        <v>-16.587769781461574</v>
      </c>
      <c r="J141" s="3">
        <f t="shared" si="12"/>
        <v>4.4762480043631427</v>
      </c>
      <c r="K141" s="3">
        <f t="shared" si="13"/>
        <v>4.4320349879509138</v>
      </c>
      <c r="L141" s="3">
        <f t="shared" si="14"/>
        <v>-3.6764325327110328</v>
      </c>
      <c r="M141" s="3"/>
      <c r="N141" s="2">
        <f t="shared" si="15"/>
        <v>-0.26985231066841664</v>
      </c>
      <c r="O141" s="2">
        <f t="shared" si="16"/>
        <v>-0.26718691218539448</v>
      </c>
      <c r="P141" s="2">
        <f t="shared" si="17"/>
        <v>0.22163513125313561</v>
      </c>
      <c r="Q141" s="2"/>
    </row>
    <row r="142" spans="1:17">
      <c r="A142" s="1" t="s">
        <v>288</v>
      </c>
      <c r="B142" s="1" t="s">
        <v>289</v>
      </c>
      <c r="C142" s="3">
        <v>0.16573913098922366</v>
      </c>
      <c r="D142" s="3">
        <v>1.3033041138071733</v>
      </c>
      <c r="E142" s="3">
        <v>1.4059851015456235</v>
      </c>
      <c r="F142" s="3">
        <v>1.0423114897022963</v>
      </c>
      <c r="G142" s="3">
        <v>1.4774623082003988</v>
      </c>
      <c r="H142" s="3"/>
      <c r="I142" s="3">
        <f t="shared" si="12"/>
        <v>1.1375649828179495</v>
      </c>
      <c r="J142" s="3">
        <f t="shared" si="12"/>
        <v>0.10268098773845025</v>
      </c>
      <c r="K142" s="3">
        <f t="shared" si="13"/>
        <v>-0.260992624104877</v>
      </c>
      <c r="L142" s="3">
        <f t="shared" si="14"/>
        <v>0.17415819439322555</v>
      </c>
      <c r="M142" s="3"/>
      <c r="N142" s="2">
        <f t="shared" si="15"/>
        <v>9.0263843639148675E-2</v>
      </c>
      <c r="O142" s="2">
        <f t="shared" si="16"/>
        <v>-0.22943095827224932</v>
      </c>
      <c r="P142" s="2">
        <f t="shared" si="17"/>
        <v>0.15309735885312234</v>
      </c>
      <c r="Q142" s="2"/>
    </row>
    <row r="143" spans="1:17">
      <c r="A143" s="1" t="s">
        <v>290</v>
      </c>
      <c r="B143" s="1" t="s">
        <v>291</v>
      </c>
      <c r="C143" s="3">
        <v>0.93760442426833024</v>
      </c>
      <c r="D143" s="3">
        <v>0.55487718082780979</v>
      </c>
      <c r="E143" s="3">
        <v>0.57509950220374939</v>
      </c>
      <c r="F143" s="3">
        <v>0.46224572563573735</v>
      </c>
      <c r="G143" s="3">
        <v>0.51719360094288336</v>
      </c>
      <c r="H143" s="3"/>
      <c r="I143" s="3">
        <f t="shared" si="12"/>
        <v>-0.38272724344052045</v>
      </c>
      <c r="J143" s="3">
        <f t="shared" si="12"/>
        <v>2.02223213759396E-2</v>
      </c>
      <c r="K143" s="3">
        <f t="shared" si="13"/>
        <v>-9.2631455192072443E-2</v>
      </c>
      <c r="L143" s="3">
        <f t="shared" si="14"/>
        <v>-3.7683579884926433E-2</v>
      </c>
      <c r="M143" s="3"/>
      <c r="N143" s="2">
        <f t="shared" si="15"/>
        <v>-5.2837423315234541E-2</v>
      </c>
      <c r="O143" s="2">
        <f t="shared" si="16"/>
        <v>0.24202994895101654</v>
      </c>
      <c r="P143" s="2">
        <f t="shared" si="17"/>
        <v>9.8460667566203267E-2</v>
      </c>
      <c r="Q143" s="2"/>
    </row>
    <row r="144" spans="1:17">
      <c r="A144" s="1" t="s">
        <v>292</v>
      </c>
      <c r="B144" s="1" t="s">
        <v>293</v>
      </c>
      <c r="C144" s="3">
        <v>13.419277500106631</v>
      </c>
      <c r="D144" s="3">
        <v>8.380343757953101</v>
      </c>
      <c r="E144" s="3">
        <v>10.038724672645284</v>
      </c>
      <c r="F144" s="3">
        <v>9.6052263959183701</v>
      </c>
      <c r="G144" s="3">
        <v>7.9785771236867573</v>
      </c>
      <c r="H144" s="3"/>
      <c r="I144" s="3">
        <f t="shared" si="12"/>
        <v>-5.0389337421535298</v>
      </c>
      <c r="J144" s="3">
        <f t="shared" si="12"/>
        <v>1.6583809146921826</v>
      </c>
      <c r="K144" s="3">
        <f t="shared" si="13"/>
        <v>1.2248826379652691</v>
      </c>
      <c r="L144" s="3">
        <f t="shared" si="14"/>
        <v>-0.40176663426634374</v>
      </c>
      <c r="M144" s="3"/>
      <c r="N144" s="2">
        <f t="shared" si="15"/>
        <v>-0.32911345922628205</v>
      </c>
      <c r="O144" s="2">
        <f t="shared" si="16"/>
        <v>-0.24308369600465932</v>
      </c>
      <c r="P144" s="2">
        <f t="shared" si="17"/>
        <v>7.9732470166324801E-2</v>
      </c>
      <c r="Q144" s="2"/>
    </row>
    <row r="145" spans="1:17">
      <c r="A145" s="1" t="s">
        <v>294</v>
      </c>
      <c r="B145" s="1" t="s">
        <v>295</v>
      </c>
      <c r="C145" s="3">
        <v>12.623173905192834</v>
      </c>
      <c r="D145" s="3">
        <v>5.7493940815805091</v>
      </c>
      <c r="E145" s="3">
        <v>5.4321423470491901</v>
      </c>
      <c r="F145" s="3">
        <v>6.540261609500722</v>
      </c>
      <c r="G145" s="3">
        <v>4.1951795181024139</v>
      </c>
      <c r="H145" s="3"/>
      <c r="I145" s="3">
        <f t="shared" si="12"/>
        <v>-6.8737798236123249</v>
      </c>
      <c r="J145" s="3">
        <f t="shared" si="12"/>
        <v>-0.31725173453131905</v>
      </c>
      <c r="K145" s="3">
        <f t="shared" si="13"/>
        <v>0.79086752792021286</v>
      </c>
      <c r="L145" s="3">
        <f t="shared" si="14"/>
        <v>-1.5542145634780953</v>
      </c>
      <c r="M145" s="3"/>
      <c r="N145" s="2">
        <f t="shared" si="15"/>
        <v>4.6153898244095368E-2</v>
      </c>
      <c r="O145" s="2">
        <f t="shared" si="16"/>
        <v>-0.11505569689670309</v>
      </c>
      <c r="P145" s="2">
        <f t="shared" si="17"/>
        <v>0.22610770251022105</v>
      </c>
      <c r="Q145" s="2"/>
    </row>
    <row r="146" spans="1:17">
      <c r="A146" s="1" t="s">
        <v>296</v>
      </c>
      <c r="B146" s="1" t="s">
        <v>297</v>
      </c>
      <c r="C146" s="3">
        <v>11.892767089045899</v>
      </c>
      <c r="D146" s="3">
        <v>9.6155062915323537</v>
      </c>
      <c r="E146" s="3">
        <v>9.8350677035059366</v>
      </c>
      <c r="F146" s="3">
        <v>10.043949064178504</v>
      </c>
      <c r="G146" s="3">
        <v>6.8291634816346836</v>
      </c>
      <c r="H146" s="3"/>
      <c r="I146" s="3">
        <f t="shared" si="12"/>
        <v>-2.277260797513545</v>
      </c>
      <c r="J146" s="3">
        <f t="shared" si="12"/>
        <v>0.21956141197358292</v>
      </c>
      <c r="K146" s="3">
        <f t="shared" si="13"/>
        <v>0.42844277264615016</v>
      </c>
      <c r="L146" s="3">
        <f t="shared" si="14"/>
        <v>-2.7863428098976701</v>
      </c>
      <c r="M146" s="3"/>
      <c r="N146" s="2">
        <f t="shared" si="15"/>
        <v>-9.6414697962268411E-2</v>
      </c>
      <c r="O146" s="2">
        <f t="shared" si="16"/>
        <v>-0.18813952846944479</v>
      </c>
      <c r="P146" s="2">
        <f t="shared" si="17"/>
        <v>1.2235501585676847</v>
      </c>
      <c r="Q146" s="2"/>
    </row>
    <row r="147" spans="1:17">
      <c r="A147" s="1" t="s">
        <v>298</v>
      </c>
      <c r="B147" s="1" t="s">
        <v>299</v>
      </c>
      <c r="C147" s="3">
        <v>4.6610997539369201</v>
      </c>
      <c r="D147" s="3">
        <v>7.0271416402422204</v>
      </c>
      <c r="E147" s="3">
        <v>7.0287616412986162</v>
      </c>
      <c r="F147" s="3">
        <v>6.5654914345555158</v>
      </c>
      <c r="G147" s="3">
        <v>7.618298116301907</v>
      </c>
      <c r="H147" s="3"/>
      <c r="I147" s="3">
        <f t="shared" si="12"/>
        <v>2.3660418863053003</v>
      </c>
      <c r="J147" s="3">
        <f t="shared" si="12"/>
        <v>1.6200010563958145E-3</v>
      </c>
      <c r="K147" s="3">
        <f t="shared" si="13"/>
        <v>-0.46165020568670467</v>
      </c>
      <c r="L147" s="3">
        <f t="shared" si="14"/>
        <v>0.59115647605968658</v>
      </c>
      <c r="M147" s="3"/>
      <c r="N147" s="2">
        <f t="shared" si="15"/>
        <v>6.8468824063192381E-4</v>
      </c>
      <c r="O147" s="2">
        <f t="shared" si="16"/>
        <v>-0.19511497592614302</v>
      </c>
      <c r="P147" s="2">
        <f t="shared" si="17"/>
        <v>0.24985038493245304</v>
      </c>
      <c r="Q147" s="2"/>
    </row>
    <row r="148" spans="1:17">
      <c r="A148" s="1" t="s">
        <v>300</v>
      </c>
      <c r="B148" s="1" t="s">
        <v>301</v>
      </c>
      <c r="C148" s="3">
        <v>4.990500414165667</v>
      </c>
      <c r="D148" s="3">
        <v>3.817906749634437</v>
      </c>
      <c r="E148" s="3">
        <v>3.6635766481475636</v>
      </c>
      <c r="F148" s="3">
        <v>3.6845784702450537</v>
      </c>
      <c r="G148" s="3">
        <v>3.8487710797680101</v>
      </c>
      <c r="H148" s="3"/>
      <c r="I148" s="3">
        <f t="shared" si="12"/>
        <v>-1.17259366453123</v>
      </c>
      <c r="J148" s="3">
        <f t="shared" si="12"/>
        <v>-0.15433010148687343</v>
      </c>
      <c r="K148" s="3">
        <f t="shared" si="13"/>
        <v>-0.1333282793893833</v>
      </c>
      <c r="L148" s="3">
        <f t="shared" si="14"/>
        <v>3.0864330133573148E-2</v>
      </c>
      <c r="M148" s="3"/>
      <c r="N148" s="2">
        <f t="shared" si="15"/>
        <v>0.13161430609346697</v>
      </c>
      <c r="O148" s="2">
        <f t="shared" si="16"/>
        <v>0.11370373508088515</v>
      </c>
      <c r="P148" s="2">
        <f t="shared" si="17"/>
        <v>-2.6321419829529642E-2</v>
      </c>
      <c r="Q148" s="2"/>
    </row>
    <row r="149" spans="1:17">
      <c r="A149" s="1" t="s">
        <v>302</v>
      </c>
      <c r="B149" s="1" t="s">
        <v>303</v>
      </c>
      <c r="C149" s="3">
        <v>39.464613673388136</v>
      </c>
      <c r="D149" s="3">
        <v>48.446755240997902</v>
      </c>
      <c r="E149" s="3">
        <v>47.212338288391834</v>
      </c>
      <c r="F149" s="3">
        <v>48.162168088713933</v>
      </c>
      <c r="G149" s="3">
        <v>54.268710150886569</v>
      </c>
      <c r="H149" s="3"/>
      <c r="I149" s="3">
        <f t="shared" si="12"/>
        <v>8.9821415676097658</v>
      </c>
      <c r="J149" s="3">
        <f t="shared" si="12"/>
        <v>-1.2344169526060682</v>
      </c>
      <c r="K149" s="3">
        <f t="shared" si="13"/>
        <v>-0.28458715228396869</v>
      </c>
      <c r="L149" s="3">
        <f t="shared" si="14"/>
        <v>5.8219549098886674</v>
      </c>
      <c r="M149" s="3"/>
      <c r="N149" s="2">
        <f t="shared" si="15"/>
        <v>-0.13743013771431331</v>
      </c>
      <c r="O149" s="2">
        <f t="shared" si="16"/>
        <v>-3.1683663649903937E-2</v>
      </c>
      <c r="P149" s="2">
        <f t="shared" si="17"/>
        <v>0.64817002338095475</v>
      </c>
      <c r="Q149" s="2"/>
    </row>
    <row r="150" spans="1:17">
      <c r="A150" s="1" t="s">
        <v>304</v>
      </c>
      <c r="B150" s="1" t="s">
        <v>305</v>
      </c>
      <c r="C150" s="3">
        <v>75.972733486862012</v>
      </c>
      <c r="D150" s="3">
        <v>57.264967815250067</v>
      </c>
      <c r="E150" s="3">
        <v>53.467477414949769</v>
      </c>
      <c r="F150" s="3">
        <v>56.674495367457361</v>
      </c>
      <c r="G150" s="3">
        <v>66.104714815569963</v>
      </c>
      <c r="H150" s="3"/>
      <c r="I150" s="3">
        <f t="shared" si="12"/>
        <v>-18.707765671611945</v>
      </c>
      <c r="J150" s="3">
        <f t="shared" si="12"/>
        <v>-3.7974904003002976</v>
      </c>
      <c r="K150" s="3">
        <f t="shared" si="13"/>
        <v>-0.59047244779270613</v>
      </c>
      <c r="L150" s="3">
        <f t="shared" si="14"/>
        <v>8.8397470003198961</v>
      </c>
      <c r="M150" s="3"/>
      <c r="N150" s="2">
        <f t="shared" si="15"/>
        <v>0.20299005594573971</v>
      </c>
      <c r="O150" s="2">
        <f t="shared" si="16"/>
        <v>3.1562959369793538E-2</v>
      </c>
      <c r="P150" s="2">
        <f t="shared" si="17"/>
        <v>-0.47251751788476531</v>
      </c>
      <c r="Q150" s="2"/>
    </row>
    <row r="151" spans="1:17">
      <c r="A151" s="1" t="s">
        <v>306</v>
      </c>
      <c r="B151" s="1" t="s">
        <v>307</v>
      </c>
      <c r="C151" s="3">
        <v>212.17165415543698</v>
      </c>
      <c r="D151" s="3">
        <v>177.70290417183935</v>
      </c>
      <c r="E151" s="3">
        <v>190.99065594683466</v>
      </c>
      <c r="F151" s="3">
        <v>192.97022401507067</v>
      </c>
      <c r="G151" s="3">
        <v>165.36146597374</v>
      </c>
      <c r="H151" s="3"/>
      <c r="I151" s="3">
        <f t="shared" si="12"/>
        <v>-34.468749983597633</v>
      </c>
      <c r="J151" s="3">
        <f t="shared" si="12"/>
        <v>13.287751774995314</v>
      </c>
      <c r="K151" s="3">
        <f t="shared" si="13"/>
        <v>15.26731984323132</v>
      </c>
      <c r="L151" s="3">
        <f t="shared" si="14"/>
        <v>-12.341438198099354</v>
      </c>
      <c r="M151" s="3"/>
      <c r="N151" s="2">
        <f t="shared" si="15"/>
        <v>-0.38550141160670026</v>
      </c>
      <c r="O151" s="2">
        <f t="shared" si="16"/>
        <v>-0.44293221687750373</v>
      </c>
      <c r="P151" s="2">
        <f t="shared" si="17"/>
        <v>0.35804716457580199</v>
      </c>
      <c r="Q151" s="2"/>
    </row>
    <row r="152" spans="1:17">
      <c r="A152" s="1" t="s">
        <v>308</v>
      </c>
      <c r="B152" s="1" t="s">
        <v>309</v>
      </c>
      <c r="C152" s="3">
        <v>5.6820545748522067</v>
      </c>
      <c r="D152" s="3">
        <v>3.6459152290442201</v>
      </c>
      <c r="E152" s="3">
        <v>3.5143723065785202</v>
      </c>
      <c r="F152" s="3">
        <v>3.9495421474649661</v>
      </c>
      <c r="G152" s="3">
        <v>3.3371746256680304</v>
      </c>
      <c r="H152" s="3"/>
      <c r="I152" s="3">
        <f t="shared" si="12"/>
        <v>-2.0361393458079866</v>
      </c>
      <c r="J152" s="3">
        <f t="shared" si="12"/>
        <v>-0.13154292246569987</v>
      </c>
      <c r="K152" s="3">
        <f t="shared" si="13"/>
        <v>0.30362691842074607</v>
      </c>
      <c r="L152" s="3">
        <f t="shared" si="14"/>
        <v>-0.30874060337618969</v>
      </c>
      <c r="M152" s="3"/>
      <c r="N152" s="2">
        <f t="shared" si="15"/>
        <v>6.4604086521151446E-2</v>
      </c>
      <c r="O152" s="2">
        <f t="shared" si="16"/>
        <v>-0.14911892894062218</v>
      </c>
      <c r="P152" s="2">
        <f t="shared" si="17"/>
        <v>0.15163039013603186</v>
      </c>
      <c r="Q152" s="2"/>
    </row>
    <row r="153" spans="1:17">
      <c r="A153" s="1" t="s">
        <v>310</v>
      </c>
      <c r="B153" s="1" t="s">
        <v>311</v>
      </c>
      <c r="C153" s="3">
        <v>14.055532778386366</v>
      </c>
      <c r="D153" s="3">
        <v>11.217095772940899</v>
      </c>
      <c r="E153" s="3">
        <v>11.468519554431765</v>
      </c>
      <c r="F153" s="3">
        <v>11.761963970120668</v>
      </c>
      <c r="G153" s="3">
        <v>11.292445397405267</v>
      </c>
      <c r="H153" s="3"/>
      <c r="I153" s="3">
        <f t="shared" si="12"/>
        <v>-2.8384370054454671</v>
      </c>
      <c r="J153" s="3">
        <f t="shared" si="12"/>
        <v>0.25142378149086575</v>
      </c>
      <c r="K153" s="3">
        <f t="shared" si="13"/>
        <v>0.54486819717976864</v>
      </c>
      <c r="L153" s="3">
        <f t="shared" si="14"/>
        <v>7.5349624464367437E-2</v>
      </c>
      <c r="M153" s="3"/>
      <c r="N153" s="2">
        <f t="shared" si="15"/>
        <v>-8.8578249581905744E-2</v>
      </c>
      <c r="O153" s="2">
        <f t="shared" si="16"/>
        <v>-0.1919606445851901</v>
      </c>
      <c r="P153" s="2">
        <f t="shared" si="17"/>
        <v>-2.6546167598509727E-2</v>
      </c>
      <c r="Q153" s="2"/>
    </row>
    <row r="154" spans="1:17">
      <c r="A154" s="1" t="s">
        <v>312</v>
      </c>
      <c r="B154" s="1" t="s">
        <v>313</v>
      </c>
      <c r="C154" s="3">
        <v>16.4879566165814</v>
      </c>
      <c r="D154" s="3">
        <v>9.5532256012466004</v>
      </c>
      <c r="E154" s="3">
        <v>14.086169897292466</v>
      </c>
      <c r="F154" s="3">
        <v>15.6287982118016</v>
      </c>
      <c r="G154" s="3">
        <v>8.679097601824374</v>
      </c>
      <c r="H154" s="3"/>
      <c r="I154" s="3">
        <f t="shared" si="12"/>
        <v>-6.9347310153347994</v>
      </c>
      <c r="J154" s="3">
        <f t="shared" si="12"/>
        <v>4.5329442960458657</v>
      </c>
      <c r="K154" s="3">
        <f t="shared" si="13"/>
        <v>6.0755726105549996</v>
      </c>
      <c r="L154" s="3">
        <f t="shared" si="14"/>
        <v>-0.87412799942222641</v>
      </c>
      <c r="M154" s="3"/>
      <c r="N154" s="2">
        <f t="shared" si="15"/>
        <v>-0.65365827254469522</v>
      </c>
      <c r="O154" s="2">
        <f t="shared" si="16"/>
        <v>-0.87610789764160435</v>
      </c>
      <c r="P154" s="2">
        <f t="shared" si="17"/>
        <v>0.12605074335100577</v>
      </c>
      <c r="Q154" s="2"/>
    </row>
    <row r="155" spans="1:17">
      <c r="A155" s="1" t="s">
        <v>314</v>
      </c>
      <c r="B155" s="1" t="s">
        <v>315</v>
      </c>
      <c r="C155" s="3">
        <v>0.62821980338726668</v>
      </c>
      <c r="D155" s="3">
        <v>1.4679829946471132</v>
      </c>
      <c r="E155" s="3">
        <v>1.32815476187114</v>
      </c>
      <c r="F155" s="3">
        <v>1.1736331596021135</v>
      </c>
      <c r="G155" s="3">
        <v>1.5085853712410131</v>
      </c>
      <c r="H155" s="3"/>
      <c r="I155" s="3">
        <f t="shared" si="12"/>
        <v>0.83976319125984655</v>
      </c>
      <c r="J155" s="3">
        <f t="shared" si="12"/>
        <v>-0.13982823277597323</v>
      </c>
      <c r="K155" s="3">
        <f t="shared" si="13"/>
        <v>-0.29434983504499979</v>
      </c>
      <c r="L155" s="3">
        <f t="shared" si="14"/>
        <v>4.0602376593899869E-2</v>
      </c>
      <c r="M155" s="3"/>
      <c r="N155" s="2">
        <f t="shared" si="15"/>
        <v>-0.16650912332344228</v>
      </c>
      <c r="O155" s="2">
        <f t="shared" si="16"/>
        <v>-0.35051528586696484</v>
      </c>
      <c r="P155" s="2">
        <f t="shared" si="17"/>
        <v>4.8349793151789076E-2</v>
      </c>
      <c r="Q155" s="2"/>
    </row>
    <row r="156" spans="1:17">
      <c r="A156" s="1" t="s">
        <v>316</v>
      </c>
      <c r="B156" s="1" t="s">
        <v>317</v>
      </c>
      <c r="C156" s="3">
        <v>0.79146720671903603</v>
      </c>
      <c r="D156" s="3">
        <v>0.37031068590041966</v>
      </c>
      <c r="E156" s="3">
        <v>0.29345016220733333</v>
      </c>
      <c r="F156" s="3">
        <v>0.30260958423885903</v>
      </c>
      <c r="G156" s="3">
        <v>0.3324794011808257</v>
      </c>
      <c r="H156" s="3"/>
      <c r="I156" s="3">
        <f t="shared" si="12"/>
        <v>-0.42115652081861638</v>
      </c>
      <c r="J156" s="3">
        <f t="shared" si="12"/>
        <v>-7.6860523693086324E-2</v>
      </c>
      <c r="K156" s="3">
        <f t="shared" si="13"/>
        <v>-6.7701101661560625E-2</v>
      </c>
      <c r="L156" s="3">
        <f t="shared" si="14"/>
        <v>-3.7831284719593961E-2</v>
      </c>
      <c r="M156" s="3"/>
      <c r="N156" s="2">
        <f t="shared" si="15"/>
        <v>0.18249871459591765</v>
      </c>
      <c r="O156" s="2">
        <f t="shared" si="16"/>
        <v>0.16075045337056085</v>
      </c>
      <c r="P156" s="2">
        <f t="shared" si="17"/>
        <v>8.9827137535612639E-2</v>
      </c>
      <c r="Q156" s="2"/>
    </row>
    <row r="157" spans="1:17">
      <c r="A157" s="1" t="s">
        <v>318</v>
      </c>
      <c r="B157" s="1" t="s">
        <v>319</v>
      </c>
      <c r="C157" s="3">
        <v>22.364872052750801</v>
      </c>
      <c r="D157" s="3">
        <v>18.467508612848302</v>
      </c>
      <c r="E157" s="3">
        <v>18.539664226898836</v>
      </c>
      <c r="F157" s="3">
        <v>19.174982853979099</v>
      </c>
      <c r="G157" s="3">
        <v>20.459318630180935</v>
      </c>
      <c r="H157" s="3"/>
      <c r="I157" s="3">
        <f t="shared" si="12"/>
        <v>-3.8973634399024988</v>
      </c>
      <c r="J157" s="3">
        <f t="shared" si="12"/>
        <v>7.2155614050533501E-2</v>
      </c>
      <c r="K157" s="3">
        <f t="shared" si="13"/>
        <v>0.7074742411307966</v>
      </c>
      <c r="L157" s="3">
        <f t="shared" si="14"/>
        <v>1.9918100173326323</v>
      </c>
      <c r="M157" s="3"/>
      <c r="N157" s="2">
        <f t="shared" si="15"/>
        <v>-1.8513955694195828E-2</v>
      </c>
      <c r="O157" s="2">
        <f t="shared" si="16"/>
        <v>-0.18152637085046799</v>
      </c>
      <c r="P157" s="2">
        <f t="shared" si="17"/>
        <v>-0.51106601887312364</v>
      </c>
      <c r="Q157" s="2"/>
    </row>
    <row r="158" spans="1:17">
      <c r="A158" s="1" t="s">
        <v>320</v>
      </c>
      <c r="B158" s="1" t="s">
        <v>321</v>
      </c>
      <c r="C158" s="3">
        <v>13.412254798708867</v>
      </c>
      <c r="D158" s="3">
        <v>10.582289505513486</v>
      </c>
      <c r="E158" s="3">
        <v>10.655619998679517</v>
      </c>
      <c r="F158" s="3">
        <v>10.31164550893739</v>
      </c>
      <c r="G158" s="3">
        <v>12.715857526661635</v>
      </c>
      <c r="H158" s="3"/>
      <c r="I158" s="3">
        <f t="shared" si="12"/>
        <v>-2.8299652931953805</v>
      </c>
      <c r="J158" s="3">
        <f t="shared" si="12"/>
        <v>7.3330493166031019E-2</v>
      </c>
      <c r="K158" s="3">
        <f t="shared" si="13"/>
        <v>-0.27064399657609606</v>
      </c>
      <c r="L158" s="3">
        <f t="shared" si="14"/>
        <v>2.1335680211481485</v>
      </c>
      <c r="M158" s="3"/>
      <c r="N158" s="2">
        <f t="shared" si="15"/>
        <v>-2.5912152824754904E-2</v>
      </c>
      <c r="O158" s="2">
        <f t="shared" si="16"/>
        <v>9.5635093909758009E-2</v>
      </c>
      <c r="P158" s="2">
        <f t="shared" si="17"/>
        <v>-0.75392020752985511</v>
      </c>
      <c r="Q158" s="2"/>
    </row>
    <row r="159" spans="1:17">
      <c r="A159" s="1" t="s">
        <v>322</v>
      </c>
      <c r="B159" s="1" t="s">
        <v>323</v>
      </c>
      <c r="C159" s="3">
        <v>77.506918198388334</v>
      </c>
      <c r="D159" s="3">
        <v>62.054482170951268</v>
      </c>
      <c r="E159" s="3">
        <v>62.193025926074171</v>
      </c>
      <c r="F159" s="3">
        <v>65.16734159779223</v>
      </c>
      <c r="G159" s="3">
        <v>63.990767077924694</v>
      </c>
      <c r="H159" s="3"/>
      <c r="I159" s="3">
        <f t="shared" si="12"/>
        <v>-15.452436027437066</v>
      </c>
      <c r="J159" s="3">
        <f t="shared" si="12"/>
        <v>0.13854375512290318</v>
      </c>
      <c r="K159" s="3">
        <f t="shared" si="13"/>
        <v>3.1128594268409628</v>
      </c>
      <c r="L159" s="3">
        <f t="shared" si="14"/>
        <v>1.9362849069734267</v>
      </c>
      <c r="M159" s="3"/>
      <c r="N159" s="2">
        <f t="shared" si="15"/>
        <v>-8.965819685446838E-3</v>
      </c>
      <c r="O159" s="2">
        <f t="shared" si="16"/>
        <v>-0.20144781193811939</v>
      </c>
      <c r="P159" s="2">
        <f t="shared" si="17"/>
        <v>-0.12530612671913957</v>
      </c>
      <c r="Q159" s="2"/>
    </row>
    <row r="160" spans="1:17">
      <c r="A160" s="1" t="s">
        <v>324</v>
      </c>
      <c r="B160" s="1" t="s">
        <v>325</v>
      </c>
      <c r="C160" s="3">
        <v>41.204864067453506</v>
      </c>
      <c r="D160" s="3">
        <v>33.524435354745698</v>
      </c>
      <c r="E160" s="3">
        <v>33.121882033767768</v>
      </c>
      <c r="F160" s="3">
        <v>32.344937799105203</v>
      </c>
      <c r="G160" s="3">
        <v>36.084394031457634</v>
      </c>
      <c r="H160" s="3"/>
      <c r="I160" s="3">
        <f t="shared" si="12"/>
        <v>-7.6804287127078084</v>
      </c>
      <c r="J160" s="3">
        <f t="shared" si="12"/>
        <v>-0.40255332097792973</v>
      </c>
      <c r="K160" s="3">
        <f t="shared" si="13"/>
        <v>-1.179497555640495</v>
      </c>
      <c r="L160" s="3">
        <f t="shared" si="14"/>
        <v>2.5599586767119362</v>
      </c>
      <c r="M160" s="3"/>
      <c r="N160" s="2">
        <f t="shared" si="15"/>
        <v>5.2412871212758866E-2</v>
      </c>
      <c r="O160" s="2">
        <f t="shared" si="16"/>
        <v>0.15357183820857986</v>
      </c>
      <c r="P160" s="2">
        <f t="shared" si="17"/>
        <v>-0.33330934671345946</v>
      </c>
      <c r="Q160" s="2"/>
    </row>
    <row r="161" spans="1:17">
      <c r="A161" s="1" t="s">
        <v>326</v>
      </c>
      <c r="B161" s="1" t="s">
        <v>327</v>
      </c>
      <c r="C161" s="3">
        <v>15.557164385381467</v>
      </c>
      <c r="D161" s="3">
        <v>12.369246116339168</v>
      </c>
      <c r="E161" s="3">
        <v>12.435291460840068</v>
      </c>
      <c r="F161" s="3">
        <v>12.549548563172033</v>
      </c>
      <c r="G161" s="3">
        <v>14.248155609695766</v>
      </c>
      <c r="H161" s="3"/>
      <c r="I161" s="3">
        <f t="shared" si="12"/>
        <v>-3.1879182690422994</v>
      </c>
      <c r="J161" s="3">
        <f t="shared" si="12"/>
        <v>6.6045344500899716E-2</v>
      </c>
      <c r="K161" s="3">
        <f t="shared" si="13"/>
        <v>0.18030244683286512</v>
      </c>
      <c r="L161" s="3">
        <f t="shared" si="14"/>
        <v>1.8789094933565984</v>
      </c>
      <c r="M161" s="3"/>
      <c r="N161" s="2">
        <f t="shared" si="15"/>
        <v>-2.0717389508464648E-2</v>
      </c>
      <c r="O161" s="2">
        <f t="shared" si="16"/>
        <v>-5.6558051874720988E-2</v>
      </c>
      <c r="P161" s="2">
        <f t="shared" si="17"/>
        <v>-0.58938446182971072</v>
      </c>
      <c r="Q161" s="2"/>
    </row>
    <row r="162" spans="1:17">
      <c r="A162" s="1" t="s">
        <v>328</v>
      </c>
      <c r="B162" s="1" t="s">
        <v>329</v>
      </c>
      <c r="C162" s="3">
        <v>33.535282115767963</v>
      </c>
      <c r="D162" s="3">
        <v>24.666825664610769</v>
      </c>
      <c r="E162" s="3">
        <v>27.346524438687567</v>
      </c>
      <c r="F162" s="3">
        <v>28.5978780107761</v>
      </c>
      <c r="G162" s="3">
        <v>22.179640486640466</v>
      </c>
      <c r="H162" s="3"/>
      <c r="I162" s="3">
        <f t="shared" si="12"/>
        <v>-8.8684564511571935</v>
      </c>
      <c r="J162" s="3">
        <f t="shared" si="12"/>
        <v>2.6796987740767975</v>
      </c>
      <c r="K162" s="3">
        <f t="shared" si="13"/>
        <v>3.9310523461653304</v>
      </c>
      <c r="L162" s="3">
        <f t="shared" si="14"/>
        <v>-2.4871851779703036</v>
      </c>
      <c r="M162" s="3"/>
      <c r="N162" s="2">
        <f t="shared" si="15"/>
        <v>-0.30216067348756492</v>
      </c>
      <c r="O162" s="2">
        <f t="shared" si="16"/>
        <v>-0.4432622934797622</v>
      </c>
      <c r="P162" s="2">
        <f t="shared" si="17"/>
        <v>0.28045299558817421</v>
      </c>
      <c r="Q162" s="2"/>
    </row>
    <row r="163" spans="1:17">
      <c r="A163" s="1" t="s">
        <v>330</v>
      </c>
      <c r="B163" s="1" t="s">
        <v>331</v>
      </c>
      <c r="C163" s="3">
        <v>51.278602854000894</v>
      </c>
      <c r="D163" s="3">
        <v>39.032354459834167</v>
      </c>
      <c r="E163" s="3">
        <v>40.155267654049034</v>
      </c>
      <c r="F163" s="3">
        <v>41.607623961512367</v>
      </c>
      <c r="G163" s="3">
        <v>37.212345819983831</v>
      </c>
      <c r="H163" s="3"/>
      <c r="I163" s="3">
        <f t="shared" si="12"/>
        <v>-12.246248394166727</v>
      </c>
      <c r="J163" s="3">
        <f t="shared" si="12"/>
        <v>1.1229131942148669</v>
      </c>
      <c r="K163" s="3">
        <f t="shared" si="13"/>
        <v>2.5752695016781999</v>
      </c>
      <c r="L163" s="3">
        <f t="shared" si="14"/>
        <v>-1.8200086398503359</v>
      </c>
      <c r="M163" s="3"/>
      <c r="N163" s="2">
        <f t="shared" si="15"/>
        <v>-9.1694464955467153E-2</v>
      </c>
      <c r="O163" s="2">
        <f t="shared" si="16"/>
        <v>-0.21029048397424974</v>
      </c>
      <c r="P163" s="2">
        <f t="shared" si="17"/>
        <v>0.1486176485459223</v>
      </c>
      <c r="Q163" s="2"/>
    </row>
    <row r="164" spans="1:17">
      <c r="A164" s="1" t="s">
        <v>332</v>
      </c>
      <c r="B164" s="1" t="s">
        <v>333</v>
      </c>
      <c r="C164" s="3">
        <v>5.2796923874478132</v>
      </c>
      <c r="D164" s="3">
        <v>3.7373338923607164</v>
      </c>
      <c r="E164" s="3">
        <v>3.8788630865087033</v>
      </c>
      <c r="F164" s="3">
        <v>3.7541305384308701</v>
      </c>
      <c r="G164" s="3">
        <v>3.579729224514113</v>
      </c>
      <c r="H164" s="3"/>
      <c r="I164" s="3">
        <f t="shared" si="12"/>
        <v>-1.5423584950870968</v>
      </c>
      <c r="J164" s="3">
        <f t="shared" si="12"/>
        <v>0.14152919414798681</v>
      </c>
      <c r="K164" s="3">
        <f t="shared" si="13"/>
        <v>1.6796646070153631E-2</v>
      </c>
      <c r="L164" s="3">
        <f t="shared" si="14"/>
        <v>-0.15760466784660343</v>
      </c>
      <c r="M164" s="3"/>
      <c r="N164" s="2">
        <f t="shared" si="15"/>
        <v>-9.1761542208768185E-2</v>
      </c>
      <c r="O164" s="2">
        <f t="shared" si="16"/>
        <v>-1.0890234743515402E-2</v>
      </c>
      <c r="P164" s="2">
        <f t="shared" si="17"/>
        <v>0.10218419929518624</v>
      </c>
      <c r="Q164" s="2"/>
    </row>
    <row r="165" spans="1:17">
      <c r="A165" s="1" t="s">
        <v>334</v>
      </c>
      <c r="B165" s="1" t="s">
        <v>335</v>
      </c>
      <c r="C165" s="3">
        <v>27.291132336361599</v>
      </c>
      <c r="D165" s="3">
        <v>22.021481082997369</v>
      </c>
      <c r="E165" s="3">
        <v>22.866938711712269</v>
      </c>
      <c r="F165" s="3">
        <v>22.363689221793067</v>
      </c>
      <c r="G165" s="3">
        <v>19.299266213291567</v>
      </c>
      <c r="H165" s="3"/>
      <c r="I165" s="3">
        <f t="shared" si="12"/>
        <v>-5.2696512533642306</v>
      </c>
      <c r="J165" s="3">
        <f t="shared" si="12"/>
        <v>0.84545762871490027</v>
      </c>
      <c r="K165" s="3">
        <f t="shared" si="13"/>
        <v>0.34220813879569789</v>
      </c>
      <c r="L165" s="3">
        <f t="shared" si="14"/>
        <v>-2.7222148697058017</v>
      </c>
      <c r="M165" s="3"/>
      <c r="N165" s="2">
        <f t="shared" si="15"/>
        <v>-0.16043900973051042</v>
      </c>
      <c r="O165" s="2">
        <f t="shared" si="16"/>
        <v>-6.4939428121970441E-2</v>
      </c>
      <c r="P165" s="2">
        <f t="shared" si="17"/>
        <v>0.51658349648240875</v>
      </c>
      <c r="Q165" s="2"/>
    </row>
    <row r="166" spans="1:17">
      <c r="A166" s="1" t="s">
        <v>336</v>
      </c>
      <c r="B166" s="1" t="s">
        <v>337</v>
      </c>
      <c r="C166" s="3">
        <v>3.4646154466793662</v>
      </c>
      <c r="D166" s="3">
        <v>4.9838013561047108</v>
      </c>
      <c r="E166" s="3">
        <v>4.9369039855297805</v>
      </c>
      <c r="F166" s="3">
        <v>4.8655299720407061</v>
      </c>
      <c r="G166" s="3">
        <v>4.8448199851261302</v>
      </c>
      <c r="H166" s="3"/>
      <c r="I166" s="3">
        <f t="shared" si="12"/>
        <v>1.5191859094253446</v>
      </c>
      <c r="J166" s="3">
        <f t="shared" si="12"/>
        <v>-4.6897370574930264E-2</v>
      </c>
      <c r="K166" s="3">
        <f t="shared" si="13"/>
        <v>-0.11827138406400461</v>
      </c>
      <c r="L166" s="3">
        <f t="shared" si="14"/>
        <v>-0.13898137097858054</v>
      </c>
      <c r="M166" s="3"/>
      <c r="N166" s="2">
        <f t="shared" si="15"/>
        <v>-3.087006684565019E-2</v>
      </c>
      <c r="O166" s="2">
        <f t="shared" si="16"/>
        <v>-7.7851817430786063E-2</v>
      </c>
      <c r="P166" s="2">
        <f t="shared" si="17"/>
        <v>-9.1484110085744794E-2</v>
      </c>
      <c r="Q166" s="2"/>
    </row>
    <row r="167" spans="1:17">
      <c r="A167" s="1" t="s">
        <v>338</v>
      </c>
      <c r="B167" s="1" t="s">
        <v>339</v>
      </c>
      <c r="C167" s="3">
        <v>4.0778702767136903E-2</v>
      </c>
      <c r="D167" s="3">
        <v>0.56897865390123403</v>
      </c>
      <c r="E167" s="3">
        <v>0.53353852769305499</v>
      </c>
      <c r="F167" s="3">
        <v>0.46641840315176103</v>
      </c>
      <c r="G167" s="3">
        <v>0.46693216520450731</v>
      </c>
      <c r="H167" s="3"/>
      <c r="I167" s="3">
        <f t="shared" si="12"/>
        <v>0.52819995113409712</v>
      </c>
      <c r="J167" s="3">
        <f t="shared" si="12"/>
        <v>-3.5440126208179046E-2</v>
      </c>
      <c r="K167" s="3">
        <f t="shared" si="13"/>
        <v>-0.102560250749473</v>
      </c>
      <c r="L167" s="3">
        <f t="shared" si="14"/>
        <v>-0.10204648869672672</v>
      </c>
      <c r="M167" s="3"/>
      <c r="N167" s="2">
        <f t="shared" si="15"/>
        <v>-6.7096042194032049E-2</v>
      </c>
      <c r="O167" s="2">
        <f t="shared" si="16"/>
        <v>-0.19416936811384794</v>
      </c>
      <c r="P167" s="2">
        <f t="shared" si="17"/>
        <v>-0.19319670226705415</v>
      </c>
      <c r="Q167" s="2"/>
    </row>
    <row r="168" spans="1:17">
      <c r="A168" s="1" t="s">
        <v>340</v>
      </c>
      <c r="B168" s="1" t="s">
        <v>341</v>
      </c>
      <c r="C168" s="3">
        <v>1.2908598455291866</v>
      </c>
      <c r="D168" s="3">
        <v>2.4827872313663866</v>
      </c>
      <c r="E168" s="3">
        <v>2.4709311368511568</v>
      </c>
      <c r="F168" s="3">
        <v>2.3170006124279703</v>
      </c>
      <c r="G168" s="3">
        <v>2.7446616200564566</v>
      </c>
      <c r="H168" s="3"/>
      <c r="I168" s="3">
        <f t="shared" si="12"/>
        <v>1.1919273858371999</v>
      </c>
      <c r="J168" s="3">
        <f t="shared" si="12"/>
        <v>-1.1856094515229731E-2</v>
      </c>
      <c r="K168" s="3">
        <f t="shared" si="13"/>
        <v>-0.16578661893841629</v>
      </c>
      <c r="L168" s="3">
        <f t="shared" si="14"/>
        <v>0.26187438869007007</v>
      </c>
      <c r="M168" s="3"/>
      <c r="N168" s="2">
        <f t="shared" si="15"/>
        <v>-9.9469939663330321E-3</v>
      </c>
      <c r="O168" s="2">
        <f t="shared" si="16"/>
        <v>-0.13909120715602077</v>
      </c>
      <c r="P168" s="2">
        <f t="shared" si="17"/>
        <v>0.21970666317573673</v>
      </c>
      <c r="Q168" s="2"/>
    </row>
    <row r="169" spans="1:17">
      <c r="A169" s="1" t="s">
        <v>342</v>
      </c>
      <c r="B169" s="1" t="s">
        <v>343</v>
      </c>
      <c r="C169" s="3">
        <v>14.168207972645668</v>
      </c>
      <c r="D169" s="3">
        <v>10.323606133835449</v>
      </c>
      <c r="E169" s="3">
        <v>11.115417109817868</v>
      </c>
      <c r="F169" s="3">
        <v>11.426482021804068</v>
      </c>
      <c r="G169" s="3">
        <v>11.734848402038567</v>
      </c>
      <c r="H169" s="3"/>
      <c r="I169" s="3">
        <f t="shared" si="12"/>
        <v>-3.8446018388102186</v>
      </c>
      <c r="J169" s="3">
        <f t="shared" si="12"/>
        <v>0.79181097598241834</v>
      </c>
      <c r="K169" s="3">
        <f t="shared" si="13"/>
        <v>1.1028758879686187</v>
      </c>
      <c r="L169" s="3">
        <f t="shared" si="14"/>
        <v>1.411242268203118</v>
      </c>
      <c r="M169" s="3"/>
      <c r="N169" s="2">
        <f t="shared" si="15"/>
        <v>-0.20595396069088354</v>
      </c>
      <c r="O169" s="2">
        <f t="shared" si="16"/>
        <v>-0.2868634865736639</v>
      </c>
      <c r="P169" s="2">
        <f t="shared" si="17"/>
        <v>-0.36707111096837336</v>
      </c>
      <c r="Q169" s="2"/>
    </row>
    <row r="170" spans="1:17">
      <c r="A170" s="1" t="s">
        <v>344</v>
      </c>
      <c r="B170" s="1" t="s">
        <v>345</v>
      </c>
      <c r="C170" s="3">
        <v>2.96146729007833E-2</v>
      </c>
      <c r="D170" s="3">
        <v>0.38594813288623531</v>
      </c>
      <c r="E170" s="3">
        <v>0.3155182995425167</v>
      </c>
      <c r="F170" s="3">
        <v>0.313228045783708</v>
      </c>
      <c r="G170" s="3">
        <v>0.40041878661048363</v>
      </c>
      <c r="H170" s="3"/>
      <c r="I170" s="3">
        <f t="shared" si="12"/>
        <v>0.35633345998545202</v>
      </c>
      <c r="J170" s="3">
        <f t="shared" si="12"/>
        <v>-7.0429833343718606E-2</v>
      </c>
      <c r="K170" s="3">
        <f t="shared" si="13"/>
        <v>-7.2720087102527309E-2</v>
      </c>
      <c r="L170" s="3">
        <f t="shared" si="14"/>
        <v>1.4470653724248328E-2</v>
      </c>
      <c r="M170" s="3"/>
      <c r="N170" s="2">
        <f t="shared" si="15"/>
        <v>-0.19765147327616675</v>
      </c>
      <c r="O170" s="2">
        <f t="shared" si="16"/>
        <v>-0.20407875001549461</v>
      </c>
      <c r="P170" s="2">
        <f t="shared" si="17"/>
        <v>4.0609865054039886E-2</v>
      </c>
      <c r="Q170" s="2"/>
    </row>
    <row r="171" spans="1:17">
      <c r="A171" s="1" t="s">
        <v>346</v>
      </c>
      <c r="B171" s="1" t="s">
        <v>347</v>
      </c>
      <c r="C171" s="3">
        <v>14.1596593095678</v>
      </c>
      <c r="D171" s="3">
        <v>10.667336149285498</v>
      </c>
      <c r="E171" s="3">
        <v>9.3745203833821495</v>
      </c>
      <c r="F171" s="3">
        <v>10.183259292815187</v>
      </c>
      <c r="G171" s="3">
        <v>9.7279398337770164</v>
      </c>
      <c r="H171" s="3"/>
      <c r="I171" s="3">
        <f t="shared" si="12"/>
        <v>-3.4923231602823019</v>
      </c>
      <c r="J171" s="3">
        <f t="shared" si="12"/>
        <v>-1.2928157659033488</v>
      </c>
      <c r="K171" s="3">
        <f t="shared" si="13"/>
        <v>-0.48407685647031151</v>
      </c>
      <c r="L171" s="3">
        <f t="shared" si="14"/>
        <v>-0.9393963155084819</v>
      </c>
      <c r="M171" s="3"/>
      <c r="N171" s="2">
        <f t="shared" si="15"/>
        <v>0.37018789687230547</v>
      </c>
      <c r="O171" s="2">
        <f t="shared" si="16"/>
        <v>0.13861170179657176</v>
      </c>
      <c r="P171" s="2">
        <f t="shared" si="17"/>
        <v>0.26898894300278492</v>
      </c>
      <c r="Q171" s="2"/>
    </row>
    <row r="172" spans="1:17">
      <c r="A172" s="1" t="s">
        <v>348</v>
      </c>
      <c r="B172" s="1" t="s">
        <v>349</v>
      </c>
      <c r="C172" s="3">
        <v>3.6280857938889199</v>
      </c>
      <c r="D172" s="3">
        <v>2.4948361828099235</v>
      </c>
      <c r="E172" s="3">
        <v>2.2264768665610366</v>
      </c>
      <c r="F172" s="3">
        <v>2.5101152069181603</v>
      </c>
      <c r="G172" s="3">
        <v>2.9046663714775103</v>
      </c>
      <c r="H172" s="3"/>
      <c r="I172" s="3">
        <f t="shared" si="12"/>
        <v>-1.1332496110789965</v>
      </c>
      <c r="J172" s="3">
        <f t="shared" si="12"/>
        <v>-0.26835931624888687</v>
      </c>
      <c r="K172" s="3">
        <f t="shared" si="13"/>
        <v>1.5279024108236783E-2</v>
      </c>
      <c r="L172" s="3">
        <f t="shared" si="14"/>
        <v>0.4098301886675868</v>
      </c>
      <c r="M172" s="3"/>
      <c r="N172" s="2">
        <f t="shared" si="15"/>
        <v>0.23680512538925558</v>
      </c>
      <c r="O172" s="2">
        <f t="shared" si="16"/>
        <v>-1.3482487846335307E-2</v>
      </c>
      <c r="P172" s="2">
        <f t="shared" si="17"/>
        <v>-0.36164158774991928</v>
      </c>
      <c r="Q172" s="2"/>
    </row>
    <row r="173" spans="1:17">
      <c r="A173" s="1" t="s">
        <v>350</v>
      </c>
      <c r="B173" s="1" t="s">
        <v>351</v>
      </c>
      <c r="C173" s="3">
        <v>2.8171512324372832</v>
      </c>
      <c r="D173" s="3">
        <v>1.5482436765455632</v>
      </c>
      <c r="E173" s="3">
        <v>1.4282320169709601</v>
      </c>
      <c r="F173" s="3">
        <v>1.6512636455530334</v>
      </c>
      <c r="G173" s="3">
        <v>1.1101748896949115</v>
      </c>
      <c r="H173" s="3"/>
      <c r="I173" s="3">
        <f t="shared" si="12"/>
        <v>-1.26890755589172</v>
      </c>
      <c r="J173" s="3">
        <f t="shared" si="12"/>
        <v>-0.12001165957460302</v>
      </c>
      <c r="K173" s="3">
        <f t="shared" si="13"/>
        <v>0.10301996900747024</v>
      </c>
      <c r="L173" s="3">
        <f t="shared" si="14"/>
        <v>-0.43806878685065165</v>
      </c>
      <c r="M173" s="3"/>
      <c r="N173" s="2">
        <f t="shared" si="15"/>
        <v>9.4578725626915577E-2</v>
      </c>
      <c r="O173" s="2">
        <f t="shared" si="16"/>
        <v>-8.1187923051709895E-2</v>
      </c>
      <c r="P173" s="2">
        <f t="shared" si="17"/>
        <v>0.34523301939265422</v>
      </c>
      <c r="Q173" s="2"/>
    </row>
    <row r="174" spans="1:17">
      <c r="A174" s="1" t="s">
        <v>352</v>
      </c>
      <c r="B174" s="1" t="s">
        <v>353</v>
      </c>
      <c r="C174" s="3">
        <v>35.694594329385438</v>
      </c>
      <c r="D174" s="3">
        <v>28.190487803055635</v>
      </c>
      <c r="E174" s="3">
        <v>34.057619652504798</v>
      </c>
      <c r="F174" s="3">
        <v>32.638420298375003</v>
      </c>
      <c r="G174" s="3">
        <v>24.705535471680601</v>
      </c>
      <c r="H174" s="3"/>
      <c r="I174" s="3">
        <f t="shared" si="12"/>
        <v>-7.504106526329803</v>
      </c>
      <c r="J174" s="3">
        <f t="shared" si="12"/>
        <v>5.8671318494491622</v>
      </c>
      <c r="K174" s="3">
        <f t="shared" si="13"/>
        <v>4.4479324953193675</v>
      </c>
      <c r="L174" s="3">
        <f t="shared" si="14"/>
        <v>-3.4849523313750339</v>
      </c>
      <c r="M174" s="3"/>
      <c r="N174" s="2">
        <f t="shared" si="15"/>
        <v>-0.78185615154356403</v>
      </c>
      <c r="O174" s="2">
        <f t="shared" si="16"/>
        <v>-0.59273312281919521</v>
      </c>
      <c r="P174" s="2">
        <f t="shared" si="17"/>
        <v>0.46440603143722903</v>
      </c>
      <c r="Q174" s="2"/>
    </row>
    <row r="175" spans="1:17">
      <c r="A175" s="1" t="s">
        <v>354</v>
      </c>
      <c r="B175" s="1" t="s">
        <v>355</v>
      </c>
      <c r="C175" s="3">
        <v>24.291424494020365</v>
      </c>
      <c r="D175" s="3">
        <v>30.772409276578532</v>
      </c>
      <c r="E175" s="3">
        <v>32.915935978527862</v>
      </c>
      <c r="F175" s="3">
        <v>32.244931487723434</v>
      </c>
      <c r="G175" s="3">
        <v>33.306320216373869</v>
      </c>
      <c r="H175" s="3"/>
      <c r="I175" s="3">
        <f t="shared" si="12"/>
        <v>6.480984782558167</v>
      </c>
      <c r="J175" s="3">
        <f t="shared" si="12"/>
        <v>2.1435267019493303</v>
      </c>
      <c r="K175" s="3">
        <f t="shared" si="13"/>
        <v>1.4725222111449021</v>
      </c>
      <c r="L175" s="3">
        <f t="shared" si="14"/>
        <v>2.5339109397953372</v>
      </c>
      <c r="M175" s="3"/>
      <c r="N175" s="2">
        <f t="shared" si="15"/>
        <v>0.33074089414899688</v>
      </c>
      <c r="O175" s="2">
        <f t="shared" si="16"/>
        <v>0.22720655279237822</v>
      </c>
      <c r="P175" s="2">
        <f t="shared" si="17"/>
        <v>0.39097622117778752</v>
      </c>
      <c r="Q175" s="2"/>
    </row>
    <row r="176" spans="1:17">
      <c r="A176" s="1" t="s">
        <v>356</v>
      </c>
      <c r="B176" s="1" t="s">
        <v>357</v>
      </c>
      <c r="C176" s="3">
        <v>4.5237129199529873</v>
      </c>
      <c r="D176" s="3">
        <v>6.8992193464672296</v>
      </c>
      <c r="E176" s="3">
        <v>6.0286938600213773</v>
      </c>
      <c r="F176" s="3">
        <v>6.0688689245293901</v>
      </c>
      <c r="G176" s="3">
        <v>5.4173592706379736</v>
      </c>
      <c r="H176" s="3"/>
      <c r="I176" s="3">
        <f t="shared" si="12"/>
        <v>2.3755064265142423</v>
      </c>
      <c r="J176" s="3">
        <f t="shared" si="12"/>
        <v>-0.87052548644585226</v>
      </c>
      <c r="K176" s="3">
        <f t="shared" si="13"/>
        <v>-0.83035042193783948</v>
      </c>
      <c r="L176" s="3">
        <f t="shared" si="14"/>
        <v>-1.4818600758292559</v>
      </c>
      <c r="M176" s="3"/>
      <c r="N176" s="2">
        <f t="shared" si="15"/>
        <v>-0.36645890607976139</v>
      </c>
      <c r="O176" s="2">
        <f t="shared" si="16"/>
        <v>-0.34954669567291996</v>
      </c>
      <c r="P176" s="2">
        <f t="shared" si="17"/>
        <v>-0.6238080685825379</v>
      </c>
      <c r="Q176" s="2"/>
    </row>
    <row r="177" spans="1:17">
      <c r="A177" s="1" t="s">
        <v>358</v>
      </c>
      <c r="B177" s="1" t="s">
        <v>359</v>
      </c>
      <c r="C177" s="3">
        <v>8.9241533388221708</v>
      </c>
      <c r="D177" s="3">
        <v>6.6333142345634668</v>
      </c>
      <c r="E177" s="3">
        <v>6.7234990301033335</v>
      </c>
      <c r="F177" s="3">
        <v>6.616365123394587</v>
      </c>
      <c r="G177" s="3">
        <v>6.5665061428403133</v>
      </c>
      <c r="H177" s="3"/>
      <c r="I177" s="3">
        <f t="shared" si="12"/>
        <v>-2.290839104258704</v>
      </c>
      <c r="J177" s="3">
        <f t="shared" si="12"/>
        <v>9.0184795539866691E-2</v>
      </c>
      <c r="K177" s="3">
        <f t="shared" si="13"/>
        <v>-1.694911116887976E-2</v>
      </c>
      <c r="L177" s="3">
        <f t="shared" si="14"/>
        <v>-6.6808091723153495E-2</v>
      </c>
      <c r="M177" s="3"/>
      <c r="N177" s="2">
        <f t="shared" si="15"/>
        <v>-3.9367581674423058E-2</v>
      </c>
      <c r="O177" s="2">
        <f t="shared" si="16"/>
        <v>7.3986475686446552E-3</v>
      </c>
      <c r="P177" s="2">
        <f t="shared" si="17"/>
        <v>2.9163153186514173E-2</v>
      </c>
      <c r="Q177" s="2"/>
    </row>
    <row r="178" spans="1:17">
      <c r="A178" s="1" t="s">
        <v>360</v>
      </c>
      <c r="B178" s="1" t="s">
        <v>361</v>
      </c>
      <c r="C178" s="3">
        <v>9.8825588266146198</v>
      </c>
      <c r="D178" s="3">
        <v>7.5270924397709704</v>
      </c>
      <c r="E178" s="3">
        <v>8.2569884640448397</v>
      </c>
      <c r="F178" s="3">
        <v>8.5571244669902082</v>
      </c>
      <c r="G178" s="3">
        <v>9.2884728931830249</v>
      </c>
      <c r="H178" s="3"/>
      <c r="I178" s="3">
        <f t="shared" si="12"/>
        <v>-2.3554663868436494</v>
      </c>
      <c r="J178" s="3">
        <f t="shared" si="12"/>
        <v>0.72989602427386924</v>
      </c>
      <c r="K178" s="3">
        <f t="shared" si="13"/>
        <v>1.0300320272192378</v>
      </c>
      <c r="L178" s="3">
        <f t="shared" si="14"/>
        <v>1.7613804534120545</v>
      </c>
      <c r="M178" s="3"/>
      <c r="N178" s="2">
        <f t="shared" si="15"/>
        <v>-0.30987324987979892</v>
      </c>
      <c r="O178" s="2">
        <f t="shared" si="16"/>
        <v>-0.43729430102354039</v>
      </c>
      <c r="P178" s="2">
        <f t="shared" si="17"/>
        <v>-0.74778415996516234</v>
      </c>
      <c r="Q178" s="2"/>
    </row>
    <row r="179" spans="1:17">
      <c r="A179" s="1" t="s">
        <v>362</v>
      </c>
      <c r="B179" s="1" t="s">
        <v>363</v>
      </c>
      <c r="C179" s="3">
        <v>7.6575067663787341E-2</v>
      </c>
      <c r="D179" s="3">
        <v>2.1487190759538763</v>
      </c>
      <c r="E179" s="3">
        <v>2.3381175744669735</v>
      </c>
      <c r="F179" s="3">
        <v>2.8576668707996133</v>
      </c>
      <c r="G179" s="3">
        <v>2.4226373032951831</v>
      </c>
      <c r="H179" s="3"/>
      <c r="I179" s="3">
        <f t="shared" si="12"/>
        <v>2.0721440082900888</v>
      </c>
      <c r="J179" s="3">
        <f t="shared" si="12"/>
        <v>0.1893984985130972</v>
      </c>
      <c r="K179" s="3">
        <f t="shared" si="13"/>
        <v>0.708947794845737</v>
      </c>
      <c r="L179" s="3">
        <f t="shared" si="14"/>
        <v>0.27391822734130677</v>
      </c>
      <c r="M179" s="3"/>
      <c r="N179" s="2">
        <f t="shared" si="15"/>
        <v>9.1402189112033211E-2</v>
      </c>
      <c r="O179" s="2">
        <f t="shared" si="16"/>
        <v>0.34213249272706348</v>
      </c>
      <c r="P179" s="2">
        <f t="shared" si="17"/>
        <v>0.13219072914113783</v>
      </c>
      <c r="Q179" s="2"/>
    </row>
    <row r="180" spans="1:17">
      <c r="A180" s="1" t="s">
        <v>364</v>
      </c>
      <c r="B180" s="1" t="s">
        <v>365</v>
      </c>
      <c r="C180" s="3">
        <v>152.020898463371</v>
      </c>
      <c r="D180" s="3">
        <v>129.84670596634066</v>
      </c>
      <c r="E180" s="3">
        <v>138.90840657842799</v>
      </c>
      <c r="F180" s="3">
        <v>137.87302855517601</v>
      </c>
      <c r="G180" s="3">
        <v>128.25817726221365</v>
      </c>
      <c r="H180" s="3"/>
      <c r="I180" s="3">
        <f t="shared" si="12"/>
        <v>-22.174192497030333</v>
      </c>
      <c r="J180" s="3">
        <f t="shared" si="12"/>
        <v>9.0617006120873214</v>
      </c>
      <c r="K180" s="3">
        <f t="shared" si="13"/>
        <v>8.0263225888353418</v>
      </c>
      <c r="L180" s="3">
        <f t="shared" si="14"/>
        <v>-1.5885287041270146</v>
      </c>
      <c r="M180" s="3"/>
      <c r="N180" s="2">
        <f t="shared" si="15"/>
        <v>-0.40865977930429281</v>
      </c>
      <c r="O180" s="2">
        <f t="shared" si="16"/>
        <v>-0.36196684907061499</v>
      </c>
      <c r="P180" s="2">
        <f t="shared" si="17"/>
        <v>7.1638626946156331E-2</v>
      </c>
      <c r="Q180" s="2"/>
    </row>
    <row r="181" spans="1:17">
      <c r="A181" s="1" t="s">
        <v>366</v>
      </c>
      <c r="B181" s="1" t="s">
        <v>367</v>
      </c>
      <c r="C181" s="3">
        <v>0</v>
      </c>
      <c r="D181" s="3">
        <v>0.42420105995786267</v>
      </c>
      <c r="E181" s="3">
        <v>0.38116510641430429</v>
      </c>
      <c r="F181" s="3">
        <v>0.33168012821061432</v>
      </c>
      <c r="G181" s="3">
        <v>0.46643798939514908</v>
      </c>
      <c r="H181" s="3"/>
      <c r="I181" s="3">
        <f t="shared" si="12"/>
        <v>0.42420105995786267</v>
      </c>
      <c r="J181" s="3">
        <f t="shared" si="12"/>
        <v>-4.3035953543558381E-2</v>
      </c>
      <c r="K181" s="3">
        <f t="shared" si="13"/>
        <v>-9.2520931747248347E-2</v>
      </c>
      <c r="L181" s="3">
        <f t="shared" si="14"/>
        <v>4.2236929437286408E-2</v>
      </c>
      <c r="M181" s="3"/>
      <c r="N181" s="2">
        <f t="shared" si="15"/>
        <v>-0.10145178219930258</v>
      </c>
      <c r="O181" s="2">
        <f t="shared" si="16"/>
        <v>-0.21810631910358444</v>
      </c>
      <c r="P181" s="2">
        <f t="shared" si="17"/>
        <v>9.9568184580872909E-2</v>
      </c>
      <c r="Q181" s="2"/>
    </row>
    <row r="182" spans="1:17">
      <c r="A182" s="1" t="s">
        <v>368</v>
      </c>
      <c r="B182" s="1" t="s">
        <v>369</v>
      </c>
      <c r="C182" s="3">
        <v>2.7636003756660834</v>
      </c>
      <c r="D182" s="3">
        <v>1.8553491013368102</v>
      </c>
      <c r="E182" s="3">
        <v>1.8767577902685899</v>
      </c>
      <c r="F182" s="3">
        <v>2.0931182861868503</v>
      </c>
      <c r="G182" s="3">
        <v>1.9767522056184568</v>
      </c>
      <c r="H182" s="3"/>
      <c r="I182" s="3">
        <f t="shared" si="12"/>
        <v>-0.90825127432927322</v>
      </c>
      <c r="J182" s="3">
        <f t="shared" si="12"/>
        <v>2.1408688931779718E-2</v>
      </c>
      <c r="K182" s="3">
        <f t="shared" si="13"/>
        <v>0.23776918485004006</v>
      </c>
      <c r="L182" s="3">
        <f t="shared" si="14"/>
        <v>0.12140310428164658</v>
      </c>
      <c r="M182" s="3"/>
      <c r="N182" s="2">
        <f t="shared" si="15"/>
        <v>-2.3571328262203255E-2</v>
      </c>
      <c r="O182" s="2">
        <f t="shared" si="16"/>
        <v>-0.26178789016908149</v>
      </c>
      <c r="P182" s="2">
        <f t="shared" si="17"/>
        <v>-0.13366686919465159</v>
      </c>
      <c r="Q182" s="2"/>
    </row>
    <row r="183" spans="1:17">
      <c r="A183" s="1" t="s">
        <v>370</v>
      </c>
      <c r="B183" s="1" t="s">
        <v>371</v>
      </c>
      <c r="C183" s="3">
        <v>0.93567160179934505</v>
      </c>
      <c r="D183" s="3">
        <v>1.6814499075457767</v>
      </c>
      <c r="E183" s="3">
        <v>1.7768745436293234</v>
      </c>
      <c r="F183" s="3">
        <v>1.9037192199805466</v>
      </c>
      <c r="G183" s="3">
        <v>1.8904674930216032</v>
      </c>
      <c r="H183" s="3"/>
      <c r="I183" s="3">
        <f t="shared" si="12"/>
        <v>0.74577830574643167</v>
      </c>
      <c r="J183" s="3">
        <f t="shared" si="12"/>
        <v>9.5424636083546677E-2</v>
      </c>
      <c r="K183" s="3">
        <f t="shared" si="13"/>
        <v>0.22226931243476988</v>
      </c>
      <c r="L183" s="3">
        <f t="shared" si="14"/>
        <v>0.2090175854758265</v>
      </c>
      <c r="M183" s="3"/>
      <c r="N183" s="2">
        <f t="shared" si="15"/>
        <v>0.12795308652487342</v>
      </c>
      <c r="O183" s="2">
        <f t="shared" si="16"/>
        <v>0.29803670973280166</v>
      </c>
      <c r="P183" s="2">
        <f t="shared" si="17"/>
        <v>0.28026772013249407</v>
      </c>
      <c r="Q183" s="2"/>
    </row>
    <row r="184" spans="1:17">
      <c r="A184" s="1" t="s">
        <v>372</v>
      </c>
      <c r="B184" s="1" t="s">
        <v>373</v>
      </c>
      <c r="C184" s="3">
        <v>18.672854606834097</v>
      </c>
      <c r="D184" s="3">
        <v>25.516381759603036</v>
      </c>
      <c r="E184" s="3">
        <v>25.19101189704767</v>
      </c>
      <c r="F184" s="3">
        <v>25.262348955954565</v>
      </c>
      <c r="G184" s="3">
        <v>27.363623771309964</v>
      </c>
      <c r="H184" s="3"/>
      <c r="I184" s="3">
        <f t="shared" si="12"/>
        <v>6.8435271527689387</v>
      </c>
      <c r="J184" s="3">
        <f t="shared" si="12"/>
        <v>-0.32536986255536604</v>
      </c>
      <c r="K184" s="3">
        <f t="shared" si="13"/>
        <v>-0.25403280364847092</v>
      </c>
      <c r="L184" s="3">
        <f t="shared" si="14"/>
        <v>1.8472420117069284</v>
      </c>
      <c r="M184" s="3"/>
      <c r="N184" s="2">
        <f t="shared" si="15"/>
        <v>-4.7544176459315884E-2</v>
      </c>
      <c r="O184" s="2">
        <f t="shared" si="16"/>
        <v>-3.7120157190534048E-2</v>
      </c>
      <c r="P184" s="2">
        <f t="shared" si="17"/>
        <v>0.26992543033302957</v>
      </c>
      <c r="Q184" s="2"/>
    </row>
    <row r="185" spans="1:17">
      <c r="A185" s="1" t="s">
        <v>374</v>
      </c>
      <c r="B185" s="1" t="s">
        <v>375</v>
      </c>
      <c r="C185" s="3">
        <v>6.539658019136378</v>
      </c>
      <c r="D185" s="3">
        <v>4.1065560706599431</v>
      </c>
      <c r="E185" s="3">
        <v>4.08647917558425</v>
      </c>
      <c r="F185" s="3">
        <v>4.2909348562523562</v>
      </c>
      <c r="G185" s="3">
        <v>3.7691534953803667</v>
      </c>
      <c r="H185" s="3"/>
      <c r="I185" s="3">
        <f t="shared" si="12"/>
        <v>-2.4331019484764349</v>
      </c>
      <c r="J185" s="3">
        <f t="shared" si="12"/>
        <v>-2.0076895075693102E-2</v>
      </c>
      <c r="K185" s="3">
        <f t="shared" si="13"/>
        <v>0.18437878559241305</v>
      </c>
      <c r="L185" s="3">
        <f t="shared" si="14"/>
        <v>-0.3374025752795764</v>
      </c>
      <c r="M185" s="3"/>
      <c r="N185" s="2">
        <f t="shared" si="15"/>
        <v>8.2515634366512654E-3</v>
      </c>
      <c r="O185" s="2">
        <f t="shared" si="16"/>
        <v>-7.5779309497437108E-2</v>
      </c>
      <c r="P185" s="2">
        <f t="shared" si="17"/>
        <v>0.13867177883394977</v>
      </c>
      <c r="Q185" s="2"/>
    </row>
    <row r="186" spans="1:17">
      <c r="A186" s="1" t="s">
        <v>376</v>
      </c>
      <c r="B186" s="1" t="s">
        <v>377</v>
      </c>
      <c r="C186" s="3">
        <v>2.1994085836996367</v>
      </c>
      <c r="D186" s="3">
        <v>3.7395090362801233</v>
      </c>
      <c r="E186" s="3">
        <v>5.7942911178722634</v>
      </c>
      <c r="F186" s="3">
        <v>5.3608573211459403</v>
      </c>
      <c r="G186" s="3">
        <v>10.749202844621413</v>
      </c>
      <c r="H186" s="3"/>
      <c r="I186" s="3">
        <f t="shared" si="12"/>
        <v>1.5401004525804867</v>
      </c>
      <c r="J186" s="3">
        <f t="shared" si="12"/>
        <v>2.05478208159214</v>
      </c>
      <c r="K186" s="3">
        <f t="shared" si="13"/>
        <v>1.6213482848658169</v>
      </c>
      <c r="L186" s="3">
        <f t="shared" si="14"/>
        <v>7.0096938083412894</v>
      </c>
      <c r="M186" s="3"/>
      <c r="N186" s="2">
        <f t="shared" si="15"/>
        <v>1.3341870513376501</v>
      </c>
      <c r="O186" s="2">
        <f t="shared" si="16"/>
        <v>1.0527548915067175</v>
      </c>
      <c r="P186" s="2">
        <f t="shared" si="17"/>
        <v>4.5514523397459739</v>
      </c>
      <c r="Q186" s="2"/>
    </row>
    <row r="187" spans="1:17">
      <c r="A187" s="1" t="s">
        <v>378</v>
      </c>
      <c r="B187" s="1" t="s">
        <v>379</v>
      </c>
      <c r="C187" s="3">
        <v>5.956738985824173</v>
      </c>
      <c r="D187" s="3">
        <v>4.0108192124722635</v>
      </c>
      <c r="E187" s="3">
        <v>4.1762278890690707</v>
      </c>
      <c r="F187" s="3">
        <v>4.3733880070958167</v>
      </c>
      <c r="G187" s="3">
        <v>3.8866727920438096</v>
      </c>
      <c r="H187" s="3"/>
      <c r="I187" s="3">
        <f t="shared" si="12"/>
        <v>-1.9459197733519096</v>
      </c>
      <c r="J187" s="3">
        <f t="shared" si="12"/>
        <v>0.16540867659680725</v>
      </c>
      <c r="K187" s="3">
        <f t="shared" si="13"/>
        <v>0.36256879462355318</v>
      </c>
      <c r="L187" s="3">
        <f t="shared" si="14"/>
        <v>-0.12414642042845392</v>
      </c>
      <c r="M187" s="3"/>
      <c r="N187" s="2">
        <f t="shared" si="15"/>
        <v>-8.5002824300348959E-2</v>
      </c>
      <c r="O187" s="2">
        <f t="shared" si="16"/>
        <v>-0.18632258101731333</v>
      </c>
      <c r="P187" s="2">
        <f t="shared" si="17"/>
        <v>6.3798324128547038E-2</v>
      </c>
      <c r="Q187" s="2"/>
    </row>
    <row r="188" spans="1:17">
      <c r="A188" s="1" t="s">
        <v>380</v>
      </c>
      <c r="B188" s="1" t="s">
        <v>381</v>
      </c>
      <c r="C188" s="3">
        <v>1.6456485321508565</v>
      </c>
      <c r="D188" s="3">
        <v>1.0142188633025857</v>
      </c>
      <c r="E188" s="3">
        <v>0.9993516764724143</v>
      </c>
      <c r="F188" s="3">
        <v>0.99251806717150881</v>
      </c>
      <c r="G188" s="3">
        <v>0.99571435344254133</v>
      </c>
      <c r="H188" s="3"/>
      <c r="I188" s="3">
        <f t="shared" si="12"/>
        <v>-0.63142966884827079</v>
      </c>
      <c r="J188" s="3">
        <f t="shared" si="12"/>
        <v>-1.4867186830171408E-2</v>
      </c>
      <c r="K188" s="3">
        <f t="shared" si="13"/>
        <v>-2.1700796131076894E-2</v>
      </c>
      <c r="L188" s="3">
        <f t="shared" si="14"/>
        <v>-1.8504509860044371E-2</v>
      </c>
      <c r="M188" s="3"/>
      <c r="N188" s="2">
        <f t="shared" si="15"/>
        <v>2.3545277587746539E-2</v>
      </c>
      <c r="O188" s="2">
        <f t="shared" si="16"/>
        <v>3.4367716947255898E-2</v>
      </c>
      <c r="P188" s="2">
        <f t="shared" si="17"/>
        <v>2.9305733913005134E-2</v>
      </c>
      <c r="Q188" s="2"/>
    </row>
    <row r="189" spans="1:17">
      <c r="A189" s="1" t="s">
        <v>382</v>
      </c>
      <c r="B189" s="1" t="s">
        <v>383</v>
      </c>
      <c r="C189" s="3">
        <v>2.5180373868776464</v>
      </c>
      <c r="D189" s="3">
        <v>3.5593230501062068</v>
      </c>
      <c r="E189" s="3">
        <v>3.2994795407897932</v>
      </c>
      <c r="F189" s="3">
        <v>3.1721004420266063</v>
      </c>
      <c r="G189" s="3">
        <v>3.4143095442456102</v>
      </c>
      <c r="H189" s="3"/>
      <c r="I189" s="3">
        <f t="shared" si="12"/>
        <v>1.0412856632285603</v>
      </c>
      <c r="J189" s="3">
        <f t="shared" si="12"/>
        <v>-0.25984350931641353</v>
      </c>
      <c r="K189" s="3">
        <f t="shared" si="13"/>
        <v>-0.38722260807960041</v>
      </c>
      <c r="L189" s="3">
        <f t="shared" si="14"/>
        <v>-0.14501350586059658</v>
      </c>
      <c r="M189" s="3"/>
      <c r="N189" s="2">
        <f t="shared" si="15"/>
        <v>-0.24954104189887263</v>
      </c>
      <c r="O189" s="2">
        <f t="shared" si="16"/>
        <v>-0.37186972005260938</v>
      </c>
      <c r="P189" s="2">
        <f t="shared" si="17"/>
        <v>-0.13926390325107779</v>
      </c>
      <c r="Q189" s="2"/>
    </row>
    <row r="190" spans="1:17">
      <c r="A190" s="1" t="s">
        <v>384</v>
      </c>
      <c r="B190" s="1" t="s">
        <v>385</v>
      </c>
      <c r="C190" s="3">
        <v>12.165245346444067</v>
      </c>
      <c r="D190" s="3">
        <v>9.4373788759319854</v>
      </c>
      <c r="E190" s="3">
        <v>9.6946344968123288</v>
      </c>
      <c r="F190" s="3">
        <v>9.6452037229977758</v>
      </c>
      <c r="G190" s="3">
        <v>10.371072740357933</v>
      </c>
      <c r="H190" s="3"/>
      <c r="I190" s="3">
        <f t="shared" si="12"/>
        <v>-2.7278664705120814</v>
      </c>
      <c r="J190" s="3">
        <f t="shared" si="12"/>
        <v>0.25725562088034337</v>
      </c>
      <c r="K190" s="3">
        <f t="shared" si="13"/>
        <v>0.20782484706579041</v>
      </c>
      <c r="L190" s="3">
        <f t="shared" si="14"/>
        <v>0.9336938644259476</v>
      </c>
      <c r="M190" s="3"/>
      <c r="N190" s="2">
        <f t="shared" si="15"/>
        <v>-9.4306529905787778E-2</v>
      </c>
      <c r="O190" s="2">
        <f t="shared" si="16"/>
        <v>-7.6185857816851665E-2</v>
      </c>
      <c r="P190" s="2">
        <f t="shared" si="17"/>
        <v>-0.3422799006179626</v>
      </c>
      <c r="Q190" s="2"/>
    </row>
    <row r="191" spans="1:17">
      <c r="A191" s="1" t="s">
        <v>386</v>
      </c>
      <c r="B191" s="1" t="s">
        <v>387</v>
      </c>
      <c r="C191" s="3">
        <v>27.893788819507403</v>
      </c>
      <c r="D191" s="3">
        <v>34.27147997999807</v>
      </c>
      <c r="E191" s="3">
        <v>36.042834324433301</v>
      </c>
      <c r="F191" s="3">
        <v>33.235481070482599</v>
      </c>
      <c r="G191" s="3">
        <v>38.594657680133437</v>
      </c>
      <c r="H191" s="3"/>
      <c r="I191" s="3">
        <f t="shared" si="12"/>
        <v>6.3776911604906665</v>
      </c>
      <c r="J191" s="3">
        <f t="shared" si="12"/>
        <v>1.7713543444352311</v>
      </c>
      <c r="K191" s="3">
        <f t="shared" si="13"/>
        <v>-1.0359989095154702</v>
      </c>
      <c r="L191" s="3">
        <f t="shared" si="14"/>
        <v>4.3231777001353677</v>
      </c>
      <c r="M191" s="3"/>
      <c r="N191" s="2">
        <f t="shared" si="15"/>
        <v>0.27774225810880315</v>
      </c>
      <c r="O191" s="2">
        <f t="shared" si="16"/>
        <v>-0.16244105953787921</v>
      </c>
      <c r="P191" s="2">
        <f t="shared" si="17"/>
        <v>0.67785936812323866</v>
      </c>
      <c r="Q191" s="2"/>
    </row>
    <row r="192" spans="1:17">
      <c r="A192" s="1" t="s">
        <v>388</v>
      </c>
      <c r="B192" s="1" t="s">
        <v>389</v>
      </c>
      <c r="C192" s="3">
        <v>4.0540161981296405</v>
      </c>
      <c r="D192" s="3">
        <v>2.6726580051520403</v>
      </c>
      <c r="E192" s="3">
        <v>2.677572960303563</v>
      </c>
      <c r="F192" s="3">
        <v>2.7908730335720762</v>
      </c>
      <c r="G192" s="3">
        <v>2.584269996810987</v>
      </c>
      <c r="H192" s="3"/>
      <c r="I192" s="3">
        <f t="shared" si="12"/>
        <v>-1.3813581929776002</v>
      </c>
      <c r="J192" s="3">
        <f t="shared" si="12"/>
        <v>4.9149551515226264E-3</v>
      </c>
      <c r="K192" s="3">
        <f t="shared" si="13"/>
        <v>0.11821502842003584</v>
      </c>
      <c r="L192" s="3">
        <f t="shared" si="14"/>
        <v>-8.8388008341053315E-2</v>
      </c>
      <c r="M192" s="3"/>
      <c r="N192" s="2">
        <f t="shared" si="15"/>
        <v>-3.5580598692712328E-3</v>
      </c>
      <c r="O192" s="2">
        <f t="shared" si="16"/>
        <v>-8.5578837567985372E-2</v>
      </c>
      <c r="P192" s="2">
        <f t="shared" si="17"/>
        <v>6.3986306224113873E-2</v>
      </c>
      <c r="Q192" s="2"/>
    </row>
    <row r="193" spans="1:17">
      <c r="A193" s="1" t="s">
        <v>390</v>
      </c>
      <c r="B193" s="1" t="s">
        <v>391</v>
      </c>
      <c r="C193" s="3">
        <v>6.1523154865073026</v>
      </c>
      <c r="D193" s="3">
        <v>7.6131372193012501</v>
      </c>
      <c r="E193" s="3">
        <v>8.1631227043407808</v>
      </c>
      <c r="F193" s="3">
        <v>7.6323894330020599</v>
      </c>
      <c r="G193" s="3">
        <v>8.4831808119130745</v>
      </c>
      <c r="H193" s="3"/>
      <c r="I193" s="3">
        <f t="shared" si="12"/>
        <v>1.4608217327939474</v>
      </c>
      <c r="J193" s="3">
        <f t="shared" si="12"/>
        <v>0.54998548503953071</v>
      </c>
      <c r="K193" s="3">
        <f t="shared" si="13"/>
        <v>1.9252213700809762E-2</v>
      </c>
      <c r="L193" s="3">
        <f t="shared" si="14"/>
        <v>0.8700435926118244</v>
      </c>
      <c r="M193" s="3"/>
      <c r="N193" s="2">
        <f t="shared" si="15"/>
        <v>0.37649048661648543</v>
      </c>
      <c r="O193" s="2">
        <f t="shared" si="16"/>
        <v>1.3179030177753615E-2</v>
      </c>
      <c r="P193" s="2">
        <f t="shared" si="17"/>
        <v>0.5955850553700287</v>
      </c>
      <c r="Q193" s="2"/>
    </row>
    <row r="194" spans="1:17">
      <c r="A194" s="1" t="s">
        <v>392</v>
      </c>
      <c r="B194" s="1" t="s">
        <v>393</v>
      </c>
      <c r="C194" s="3">
        <v>19.528574339930632</v>
      </c>
      <c r="D194" s="3">
        <v>13.791883966266033</v>
      </c>
      <c r="E194" s="3">
        <v>14.112771128678801</v>
      </c>
      <c r="F194" s="3">
        <v>15.038194703469335</v>
      </c>
      <c r="G194" s="3">
        <v>13.387416041302366</v>
      </c>
      <c r="H194" s="3"/>
      <c r="I194" s="3">
        <f t="shared" si="12"/>
        <v>-5.7366903736645991</v>
      </c>
      <c r="J194" s="3">
        <f t="shared" si="12"/>
        <v>0.32088716241276849</v>
      </c>
      <c r="K194" s="3">
        <f t="shared" si="13"/>
        <v>1.2463107372033022</v>
      </c>
      <c r="L194" s="3">
        <f t="shared" si="14"/>
        <v>-0.4044679249636669</v>
      </c>
      <c r="M194" s="3"/>
      <c r="N194" s="2">
        <f t="shared" si="15"/>
        <v>-5.5935938931943034E-2</v>
      </c>
      <c r="O194" s="2">
        <f t="shared" si="16"/>
        <v>-0.21725257178332924</v>
      </c>
      <c r="P194" s="2">
        <f t="shared" si="17"/>
        <v>7.0505448022862821E-2</v>
      </c>
      <c r="Q194" s="2"/>
    </row>
    <row r="195" spans="1:17">
      <c r="A195" s="1" t="s">
        <v>394</v>
      </c>
      <c r="B195" s="1" t="s">
        <v>395</v>
      </c>
      <c r="C195" s="3">
        <v>25.491149068160201</v>
      </c>
      <c r="D195" s="3">
        <v>19.625247932026635</v>
      </c>
      <c r="E195" s="3">
        <v>20.954480262729799</v>
      </c>
      <c r="F195" s="3">
        <v>21.031294712498635</v>
      </c>
      <c r="G195" s="3">
        <v>19.618604474564702</v>
      </c>
      <c r="H195" s="3"/>
      <c r="I195" s="3">
        <f t="shared" si="12"/>
        <v>-5.8659011361335658</v>
      </c>
      <c r="J195" s="3">
        <f t="shared" si="12"/>
        <v>1.3292323307031637</v>
      </c>
      <c r="K195" s="3">
        <f t="shared" si="13"/>
        <v>1.4060467804719998</v>
      </c>
      <c r="L195" s="3">
        <f t="shared" si="14"/>
        <v>-6.6434574619336217E-3</v>
      </c>
      <c r="M195" s="3"/>
      <c r="N195" s="2">
        <f t="shared" si="15"/>
        <v>-0.22660326177595796</v>
      </c>
      <c r="O195" s="2">
        <f t="shared" si="16"/>
        <v>-0.23969834264864165</v>
      </c>
      <c r="P195" s="2">
        <f t="shared" si="17"/>
        <v>1.1325553069775349E-3</v>
      </c>
      <c r="Q195" s="2"/>
    </row>
    <row r="196" spans="1:17">
      <c r="A196" s="1" t="s">
        <v>396</v>
      </c>
      <c r="B196" s="1" t="s">
        <v>397</v>
      </c>
      <c r="C196" s="3">
        <v>16.770202164051668</v>
      </c>
      <c r="D196" s="3">
        <v>21.182232545531999</v>
      </c>
      <c r="E196" s="3">
        <v>20.997885884340231</v>
      </c>
      <c r="F196" s="3">
        <v>20.926004729702299</v>
      </c>
      <c r="G196" s="3">
        <v>21.779475542752365</v>
      </c>
      <c r="H196" s="3"/>
      <c r="I196" s="3">
        <f t="shared" si="12"/>
        <v>4.4120303814803314</v>
      </c>
      <c r="J196" s="3">
        <f t="shared" si="12"/>
        <v>-0.18434666119176768</v>
      </c>
      <c r="K196" s="3">
        <f t="shared" si="13"/>
        <v>-0.25622781582969978</v>
      </c>
      <c r="L196" s="3">
        <f t="shared" si="14"/>
        <v>0.59724299722036633</v>
      </c>
      <c r="M196" s="3"/>
      <c r="N196" s="2">
        <f t="shared" si="15"/>
        <v>-4.1782727055908304E-2</v>
      </c>
      <c r="O196" s="2">
        <f t="shared" si="16"/>
        <v>-5.8074807667967555E-2</v>
      </c>
      <c r="P196" s="2">
        <f t="shared" si="17"/>
        <v>0.13536692760034405</v>
      </c>
      <c r="Q196" s="2"/>
    </row>
    <row r="197" spans="1:17">
      <c r="A197" s="1" t="s">
        <v>398</v>
      </c>
      <c r="B197" s="1" t="s">
        <v>399</v>
      </c>
      <c r="C197" s="3">
        <v>3.4655231116956036</v>
      </c>
      <c r="D197" s="3">
        <v>2.3573694992144869</v>
      </c>
      <c r="E197" s="3">
        <v>2.3457701014922496</v>
      </c>
      <c r="F197" s="3">
        <v>2.2295947332538701</v>
      </c>
      <c r="G197" s="3">
        <v>2.3869186683010035</v>
      </c>
      <c r="H197" s="3"/>
      <c r="I197" s="3">
        <f t="shared" ref="I197:J260" si="18">D197-C197</f>
        <v>-1.1081536124811167</v>
      </c>
      <c r="J197" s="3">
        <f t="shared" si="18"/>
        <v>-1.1599397722237281E-2</v>
      </c>
      <c r="K197" s="3">
        <f t="shared" ref="K197:K260" si="19">F197-D197</f>
        <v>-0.12777476596061677</v>
      </c>
      <c r="L197" s="3">
        <f t="shared" ref="L197:L260" si="20">G197-D197</f>
        <v>2.9549169086516613E-2</v>
      </c>
      <c r="M197" s="3"/>
      <c r="N197" s="2">
        <f t="shared" ref="N197:N260" si="21">J197/I197</f>
        <v>1.0467319324318802E-2</v>
      </c>
      <c r="O197" s="2">
        <f t="shared" ref="O197:O260" si="22">K197/I197</f>
        <v>0.11530420017720611</v>
      </c>
      <c r="P197" s="2">
        <f t="shared" ref="P197:P260" si="23">L197/I197</f>
        <v>-2.6665228316457925E-2</v>
      </c>
      <c r="Q197" s="2"/>
    </row>
    <row r="198" spans="1:17">
      <c r="A198" s="1" t="s">
        <v>400</v>
      </c>
      <c r="B198" s="1" t="s">
        <v>401</v>
      </c>
      <c r="C198" s="3">
        <v>3.7253996281517132</v>
      </c>
      <c r="D198" s="3">
        <v>2.3622396015336435</v>
      </c>
      <c r="E198" s="3">
        <v>2.5599451121282999</v>
      </c>
      <c r="F198" s="3">
        <v>2.6587482313327402</v>
      </c>
      <c r="G198" s="3">
        <v>2.3951632700949834</v>
      </c>
      <c r="H198" s="3"/>
      <c r="I198" s="3">
        <f t="shared" si="18"/>
        <v>-1.3631600266180697</v>
      </c>
      <c r="J198" s="3">
        <f t="shared" si="18"/>
        <v>0.19770551059465635</v>
      </c>
      <c r="K198" s="3">
        <f t="shared" si="19"/>
        <v>0.29650862979909665</v>
      </c>
      <c r="L198" s="3">
        <f t="shared" si="20"/>
        <v>3.2923668561339881E-2</v>
      </c>
      <c r="M198" s="3"/>
      <c r="N198" s="2">
        <f t="shared" si="21"/>
        <v>-0.14503470372818489</v>
      </c>
      <c r="O198" s="2">
        <f t="shared" si="22"/>
        <v>-0.2175156430714297</v>
      </c>
      <c r="P198" s="2">
        <f t="shared" si="23"/>
        <v>-2.4152460399694833E-2</v>
      </c>
      <c r="Q198" s="2"/>
    </row>
    <row r="199" spans="1:17">
      <c r="A199" s="1" t="s">
        <v>402</v>
      </c>
      <c r="B199" s="1" t="s">
        <v>403</v>
      </c>
      <c r="C199" s="3">
        <v>4.4852913579921934</v>
      </c>
      <c r="D199" s="3">
        <v>3.2488651818397734</v>
      </c>
      <c r="E199" s="3">
        <v>3.1245422962795004</v>
      </c>
      <c r="F199" s="3">
        <v>3.3182822233991707</v>
      </c>
      <c r="G199" s="3">
        <v>3.1603558097441904</v>
      </c>
      <c r="H199" s="3"/>
      <c r="I199" s="3">
        <f t="shared" si="18"/>
        <v>-1.23642617615242</v>
      </c>
      <c r="J199" s="3">
        <f t="shared" si="18"/>
        <v>-0.12432288556027293</v>
      </c>
      <c r="K199" s="3">
        <f t="shared" si="19"/>
        <v>6.9417041559397319E-2</v>
      </c>
      <c r="L199" s="3">
        <f t="shared" si="20"/>
        <v>-8.8509372095582961E-2</v>
      </c>
      <c r="M199" s="3"/>
      <c r="N199" s="2">
        <f t="shared" si="21"/>
        <v>0.1005501888896819</v>
      </c>
      <c r="O199" s="2">
        <f t="shared" si="22"/>
        <v>-5.614329662237752E-2</v>
      </c>
      <c r="P199" s="2">
        <f t="shared" si="23"/>
        <v>7.1584841701597873E-2</v>
      </c>
      <c r="Q199" s="2"/>
    </row>
    <row r="200" spans="1:17">
      <c r="A200" s="1" t="s">
        <v>404</v>
      </c>
      <c r="B200" s="1" t="s">
        <v>405</v>
      </c>
      <c r="C200" s="3">
        <v>5.3952496145056434</v>
      </c>
      <c r="D200" s="3">
        <v>3.9090881233533334</v>
      </c>
      <c r="E200" s="3">
        <v>4.3459545051567261</v>
      </c>
      <c r="F200" s="3">
        <v>4.6311316388548098</v>
      </c>
      <c r="G200" s="3">
        <v>4.4627865574913663</v>
      </c>
      <c r="H200" s="3"/>
      <c r="I200" s="3">
        <f t="shared" si="18"/>
        <v>-1.48616149115231</v>
      </c>
      <c r="J200" s="3">
        <f t="shared" si="18"/>
        <v>0.43686638180339266</v>
      </c>
      <c r="K200" s="3">
        <f t="shared" si="19"/>
        <v>0.72204351550147639</v>
      </c>
      <c r="L200" s="3">
        <f t="shared" si="20"/>
        <v>0.55369843413803288</v>
      </c>
      <c r="M200" s="3"/>
      <c r="N200" s="2">
        <f t="shared" si="21"/>
        <v>-0.29395619816838614</v>
      </c>
      <c r="O200" s="2">
        <f t="shared" si="22"/>
        <v>-0.48584458674247627</v>
      </c>
      <c r="P200" s="2">
        <f t="shared" si="23"/>
        <v>-0.37256949358088759</v>
      </c>
      <c r="Q200" s="2"/>
    </row>
    <row r="201" spans="1:17">
      <c r="A201" s="1" t="s">
        <v>406</v>
      </c>
      <c r="B201" s="1" t="s">
        <v>407</v>
      </c>
      <c r="C201" s="3">
        <v>32.952943065588869</v>
      </c>
      <c r="D201" s="3">
        <v>48.278053238034836</v>
      </c>
      <c r="E201" s="3">
        <v>55.6243639898141</v>
      </c>
      <c r="F201" s="3">
        <v>50.069269439762003</v>
      </c>
      <c r="G201" s="3">
        <v>61.193166689550033</v>
      </c>
      <c r="H201" s="3"/>
      <c r="I201" s="3">
        <f t="shared" si="18"/>
        <v>15.325110172445967</v>
      </c>
      <c r="J201" s="3">
        <f t="shared" si="18"/>
        <v>7.3463107517792636</v>
      </c>
      <c r="K201" s="3">
        <f t="shared" si="19"/>
        <v>1.7912162017271669</v>
      </c>
      <c r="L201" s="3">
        <f t="shared" si="20"/>
        <v>12.915113451515197</v>
      </c>
      <c r="M201" s="3"/>
      <c r="N201" s="2">
        <f t="shared" si="21"/>
        <v>0.47936430271070307</v>
      </c>
      <c r="O201" s="2">
        <f t="shared" si="22"/>
        <v>0.11688113048268413</v>
      </c>
      <c r="P201" s="2">
        <f t="shared" si="23"/>
        <v>0.84274196440924365</v>
      </c>
      <c r="Q201" s="2"/>
    </row>
    <row r="202" spans="1:17">
      <c r="A202" s="1" t="s">
        <v>408</v>
      </c>
      <c r="B202" s="1" t="s">
        <v>409</v>
      </c>
      <c r="C202" s="3">
        <v>38.654428915201663</v>
      </c>
      <c r="D202" s="3">
        <v>28.707955031080733</v>
      </c>
      <c r="E202" s="3">
        <v>30.058855703622768</v>
      </c>
      <c r="F202" s="3">
        <v>32.4966175367056</v>
      </c>
      <c r="G202" s="3">
        <v>24.049501803529996</v>
      </c>
      <c r="H202" s="3"/>
      <c r="I202" s="3">
        <f t="shared" si="18"/>
        <v>-9.9464738841209304</v>
      </c>
      <c r="J202" s="3">
        <f t="shared" si="18"/>
        <v>1.3509006725420356</v>
      </c>
      <c r="K202" s="3">
        <f t="shared" si="19"/>
        <v>3.7886625056248668</v>
      </c>
      <c r="L202" s="3">
        <f t="shared" si="20"/>
        <v>-4.6584532275507371</v>
      </c>
      <c r="M202" s="3"/>
      <c r="N202" s="2">
        <f t="shared" si="21"/>
        <v>-0.13581704313311313</v>
      </c>
      <c r="O202" s="2">
        <f t="shared" si="22"/>
        <v>-0.38090508754798874</v>
      </c>
      <c r="P202" s="2">
        <f t="shared" si="23"/>
        <v>0.46835223033036205</v>
      </c>
      <c r="Q202" s="2"/>
    </row>
    <row r="203" spans="1:17">
      <c r="A203" s="1" t="s">
        <v>410</v>
      </c>
      <c r="B203" s="1" t="s">
        <v>411</v>
      </c>
      <c r="C203" s="3">
        <v>4.3807745848518804</v>
      </c>
      <c r="D203" s="3">
        <v>5.853310869186636</v>
      </c>
      <c r="E203" s="3">
        <v>5.8092786459070398</v>
      </c>
      <c r="F203" s="3">
        <v>5.8290855391731808</v>
      </c>
      <c r="G203" s="3">
        <v>6.4415532093043337</v>
      </c>
      <c r="H203" s="3"/>
      <c r="I203" s="3">
        <f t="shared" si="18"/>
        <v>1.4725362843347556</v>
      </c>
      <c r="J203" s="3">
        <f t="shared" si="18"/>
        <v>-4.4032223279596217E-2</v>
      </c>
      <c r="K203" s="3">
        <f t="shared" si="19"/>
        <v>-2.4225330013455171E-2</v>
      </c>
      <c r="L203" s="3">
        <f t="shared" si="20"/>
        <v>0.58824234011769772</v>
      </c>
      <c r="M203" s="3"/>
      <c r="N203" s="2">
        <f t="shared" si="21"/>
        <v>-2.9902301048893038E-2</v>
      </c>
      <c r="O203" s="2">
        <f t="shared" si="22"/>
        <v>-1.6451431636130713E-2</v>
      </c>
      <c r="P203" s="2">
        <f t="shared" si="23"/>
        <v>0.39947561657772435</v>
      </c>
      <c r="Q203" s="2"/>
    </row>
    <row r="204" spans="1:17">
      <c r="A204" s="1" t="s">
        <v>412</v>
      </c>
      <c r="B204" s="1" t="s">
        <v>413</v>
      </c>
      <c r="C204" s="3">
        <v>6.4730230728379468</v>
      </c>
      <c r="D204" s="3">
        <v>8.5487386309410685</v>
      </c>
      <c r="E204" s="3">
        <v>8.2134888619313564</v>
      </c>
      <c r="F204" s="3">
        <v>7.9599453658088599</v>
      </c>
      <c r="G204" s="3">
        <v>8.7523175781049574</v>
      </c>
      <c r="H204" s="3"/>
      <c r="I204" s="3">
        <f t="shared" si="18"/>
        <v>2.0757155581031217</v>
      </c>
      <c r="J204" s="3">
        <f t="shared" si="18"/>
        <v>-0.33524976900971204</v>
      </c>
      <c r="K204" s="3">
        <f t="shared" si="19"/>
        <v>-0.58879326513220853</v>
      </c>
      <c r="L204" s="3">
        <f t="shared" si="20"/>
        <v>0.20357894716388891</v>
      </c>
      <c r="M204" s="3"/>
      <c r="N204" s="2">
        <f t="shared" si="21"/>
        <v>-0.16151045729795355</v>
      </c>
      <c r="O204" s="2">
        <f t="shared" si="22"/>
        <v>-0.28365797174554747</v>
      </c>
      <c r="P204" s="2">
        <f t="shared" si="23"/>
        <v>9.8076514563454023E-2</v>
      </c>
      <c r="Q204" s="2"/>
    </row>
    <row r="205" spans="1:17">
      <c r="A205" s="1" t="s">
        <v>414</v>
      </c>
      <c r="B205" s="1" t="s">
        <v>415</v>
      </c>
      <c r="C205" s="3">
        <v>8.1991688469529205</v>
      </c>
      <c r="D205" s="3">
        <v>6.6397115457852154</v>
      </c>
      <c r="E205" s="3">
        <v>6.8426935400799946</v>
      </c>
      <c r="F205" s="3">
        <v>7.1328051936997801</v>
      </c>
      <c r="G205" s="3">
        <v>6.9886737974887536</v>
      </c>
      <c r="H205" s="3"/>
      <c r="I205" s="3">
        <f t="shared" si="18"/>
        <v>-1.5594573011677051</v>
      </c>
      <c r="J205" s="3">
        <f t="shared" si="18"/>
        <v>0.20298199429477926</v>
      </c>
      <c r="K205" s="3">
        <f t="shared" si="19"/>
        <v>0.49309364791456467</v>
      </c>
      <c r="L205" s="3">
        <f t="shared" si="20"/>
        <v>0.34896225170353823</v>
      </c>
      <c r="M205" s="3"/>
      <c r="N205" s="2">
        <f t="shared" si="21"/>
        <v>-0.130161944249957</v>
      </c>
      <c r="O205" s="2">
        <f t="shared" si="22"/>
        <v>-0.31619567111285535</v>
      </c>
      <c r="P205" s="2">
        <f t="shared" si="23"/>
        <v>-0.22377159762068444</v>
      </c>
      <c r="Q205" s="2"/>
    </row>
    <row r="206" spans="1:17">
      <c r="A206" s="1" t="s">
        <v>416</v>
      </c>
      <c r="B206" s="1" t="s">
        <v>417</v>
      </c>
      <c r="C206" s="3">
        <v>26.146460338582965</v>
      </c>
      <c r="D206" s="3">
        <v>21.502347757479498</v>
      </c>
      <c r="E206" s="3">
        <v>19.5239212593312</v>
      </c>
      <c r="F206" s="3">
        <v>21.203555419328733</v>
      </c>
      <c r="G206" s="3">
        <v>15.900510310509034</v>
      </c>
      <c r="H206" s="3"/>
      <c r="I206" s="3">
        <f t="shared" si="18"/>
        <v>-4.6441125811034674</v>
      </c>
      <c r="J206" s="3">
        <f t="shared" si="18"/>
        <v>-1.9784264981482984</v>
      </c>
      <c r="K206" s="3">
        <f t="shared" si="19"/>
        <v>-0.29879233815076489</v>
      </c>
      <c r="L206" s="3">
        <f t="shared" si="20"/>
        <v>-5.6018374469704639</v>
      </c>
      <c r="M206" s="3"/>
      <c r="N206" s="2">
        <f t="shared" si="21"/>
        <v>0.42600743707169414</v>
      </c>
      <c r="O206" s="2">
        <f t="shared" si="22"/>
        <v>6.4337875736804412E-2</v>
      </c>
      <c r="P206" s="2">
        <f t="shared" si="23"/>
        <v>1.2062234386315061</v>
      </c>
      <c r="Q206" s="2"/>
    </row>
    <row r="207" spans="1:17">
      <c r="A207" s="1" t="s">
        <v>418</v>
      </c>
      <c r="B207" s="1" t="s">
        <v>419</v>
      </c>
      <c r="C207" s="3">
        <v>4.0561839341909867</v>
      </c>
      <c r="D207" s="3">
        <v>1.5682192646041269</v>
      </c>
      <c r="E207" s="3">
        <v>2.0330612896983467</v>
      </c>
      <c r="F207" s="3">
        <v>1.9741039476420568</v>
      </c>
      <c r="G207" s="3">
        <v>1.3985952431439601</v>
      </c>
      <c r="H207" s="3"/>
      <c r="I207" s="3">
        <f t="shared" si="18"/>
        <v>-2.4879646695868596</v>
      </c>
      <c r="J207" s="3">
        <f t="shared" si="18"/>
        <v>0.46484202509421979</v>
      </c>
      <c r="K207" s="3">
        <f t="shared" si="19"/>
        <v>0.40588468303792991</v>
      </c>
      <c r="L207" s="3">
        <f t="shared" si="20"/>
        <v>-0.16962402146016675</v>
      </c>
      <c r="M207" s="3"/>
      <c r="N207" s="2">
        <f t="shared" si="21"/>
        <v>-0.1868362645082936</v>
      </c>
      <c r="O207" s="2">
        <f t="shared" si="22"/>
        <v>-0.16313924711211006</v>
      </c>
      <c r="P207" s="2">
        <f t="shared" si="23"/>
        <v>6.8177825647473433E-2</v>
      </c>
      <c r="Q207" s="2"/>
    </row>
    <row r="208" spans="1:17">
      <c r="A208" s="1" t="s">
        <v>420</v>
      </c>
      <c r="B208" s="1" t="s">
        <v>421</v>
      </c>
      <c r="C208" s="3">
        <v>22.379852179703164</v>
      </c>
      <c r="D208" s="3">
        <v>18.313593931667498</v>
      </c>
      <c r="E208" s="3">
        <v>18.734697441036033</v>
      </c>
      <c r="F208" s="3">
        <v>18.620310399528368</v>
      </c>
      <c r="G208" s="3">
        <v>17.070855960203634</v>
      </c>
      <c r="H208" s="3"/>
      <c r="I208" s="3">
        <f t="shared" si="18"/>
        <v>-4.0662582480356662</v>
      </c>
      <c r="J208" s="3">
        <f t="shared" si="18"/>
        <v>0.42110350936853536</v>
      </c>
      <c r="K208" s="3">
        <f t="shared" si="19"/>
        <v>0.30671646786086981</v>
      </c>
      <c r="L208" s="3">
        <f t="shared" si="20"/>
        <v>-1.242737971463864</v>
      </c>
      <c r="M208" s="3"/>
      <c r="N208" s="2">
        <f t="shared" si="21"/>
        <v>-0.10356044394670767</v>
      </c>
      <c r="O208" s="2">
        <f t="shared" si="22"/>
        <v>-7.5429657722560745E-2</v>
      </c>
      <c r="P208" s="2">
        <f t="shared" si="23"/>
        <v>0.30562199832344827</v>
      </c>
      <c r="Q208" s="2"/>
    </row>
    <row r="209" spans="1:17">
      <c r="A209" s="1" t="s">
        <v>422</v>
      </c>
      <c r="B209" s="1" t="s">
        <v>423</v>
      </c>
      <c r="C209" s="3">
        <v>5.9636622731255757</v>
      </c>
      <c r="D209" s="3">
        <v>8.19199065368284</v>
      </c>
      <c r="E209" s="3">
        <v>9.5501061494687267</v>
      </c>
      <c r="F209" s="3">
        <v>8.8815591551526101</v>
      </c>
      <c r="G209" s="3">
        <v>9.1358050205350327</v>
      </c>
      <c r="H209" s="3"/>
      <c r="I209" s="3">
        <f t="shared" si="18"/>
        <v>2.2283283805572642</v>
      </c>
      <c r="J209" s="3">
        <f t="shared" si="18"/>
        <v>1.3581154957858868</v>
      </c>
      <c r="K209" s="3">
        <f t="shared" si="19"/>
        <v>0.68956850146977011</v>
      </c>
      <c r="L209" s="3">
        <f t="shared" si="20"/>
        <v>0.94381436685219278</v>
      </c>
      <c r="M209" s="3"/>
      <c r="N209" s="2">
        <f t="shared" si="21"/>
        <v>0.60947726898593235</v>
      </c>
      <c r="O209" s="2">
        <f t="shared" si="22"/>
        <v>0.30945551270020699</v>
      </c>
      <c r="P209" s="2">
        <f t="shared" si="23"/>
        <v>0.42355263931798148</v>
      </c>
      <c r="Q209" s="2"/>
    </row>
    <row r="210" spans="1:17">
      <c r="A210" s="1" t="s">
        <v>424</v>
      </c>
      <c r="B210" s="1" t="s">
        <v>425</v>
      </c>
      <c r="C210" s="3">
        <v>0.1240083714228854</v>
      </c>
      <c r="D210" s="3">
        <v>0.46785297502401341</v>
      </c>
      <c r="E210" s="3">
        <v>0.26174906217832034</v>
      </c>
      <c r="F210" s="3">
        <v>0.24035247666956197</v>
      </c>
      <c r="G210" s="3">
        <v>0.25894874083919861</v>
      </c>
      <c r="H210" s="3"/>
      <c r="I210" s="3">
        <f t="shared" si="18"/>
        <v>0.34384460360112801</v>
      </c>
      <c r="J210" s="3">
        <f t="shared" si="18"/>
        <v>-0.20610391284569307</v>
      </c>
      <c r="K210" s="3">
        <f t="shared" si="19"/>
        <v>-0.22750049835445144</v>
      </c>
      <c r="L210" s="3">
        <f t="shared" si="20"/>
        <v>-0.2089042341848148</v>
      </c>
      <c r="M210" s="3"/>
      <c r="N210" s="2">
        <f t="shared" si="21"/>
        <v>-0.59941005526083802</v>
      </c>
      <c r="O210" s="2">
        <f t="shared" si="22"/>
        <v>-0.66163754199370861</v>
      </c>
      <c r="P210" s="2">
        <f t="shared" si="23"/>
        <v>-0.60755420325616383</v>
      </c>
      <c r="Q210" s="2"/>
    </row>
    <row r="211" spans="1:17">
      <c r="A211" s="1" t="s">
        <v>426</v>
      </c>
      <c r="B211" s="1" t="s">
        <v>427</v>
      </c>
      <c r="C211" s="3">
        <v>0.18962833773225532</v>
      </c>
      <c r="D211" s="3">
        <v>1.6412609706035166</v>
      </c>
      <c r="E211" s="3">
        <v>1.8466310949168598</v>
      </c>
      <c r="F211" s="3">
        <v>1.1165380814490404</v>
      </c>
      <c r="G211" s="3">
        <v>1.9491336819287965</v>
      </c>
      <c r="H211" s="3"/>
      <c r="I211" s="3">
        <f t="shared" si="18"/>
        <v>1.4516326328712612</v>
      </c>
      <c r="J211" s="3">
        <f t="shared" si="18"/>
        <v>0.20537012431334323</v>
      </c>
      <c r="K211" s="3">
        <f t="shared" si="19"/>
        <v>-0.52472288915447618</v>
      </c>
      <c r="L211" s="3">
        <f t="shared" si="20"/>
        <v>0.30787271132527994</v>
      </c>
      <c r="M211" s="3"/>
      <c r="N211" s="2">
        <f t="shared" si="21"/>
        <v>0.14147527388326259</v>
      </c>
      <c r="O211" s="2">
        <f t="shared" si="22"/>
        <v>-0.36147085514094496</v>
      </c>
      <c r="P211" s="2">
        <f t="shared" si="23"/>
        <v>0.21208720743368945</v>
      </c>
      <c r="Q211" s="2"/>
    </row>
    <row r="212" spans="1:17">
      <c r="A212" s="1" t="s">
        <v>428</v>
      </c>
      <c r="B212" s="1" t="s">
        <v>429</v>
      </c>
      <c r="C212" s="3">
        <v>6.7932493537686005</v>
      </c>
      <c r="D212" s="3">
        <v>8.1705985476047385</v>
      </c>
      <c r="E212" s="3">
        <v>8.38648404601655</v>
      </c>
      <c r="F212" s="3">
        <v>7.5083268504648331</v>
      </c>
      <c r="G212" s="3">
        <v>8.9991331096465164</v>
      </c>
      <c r="H212" s="3"/>
      <c r="I212" s="3">
        <f t="shared" si="18"/>
        <v>1.377349193836138</v>
      </c>
      <c r="J212" s="3">
        <f t="shared" si="18"/>
        <v>0.21588549841181148</v>
      </c>
      <c r="K212" s="3">
        <f t="shared" si="19"/>
        <v>-0.66227169713990541</v>
      </c>
      <c r="L212" s="3">
        <f t="shared" si="20"/>
        <v>0.82853456204177789</v>
      </c>
      <c r="M212" s="3"/>
      <c r="N212" s="2">
        <f t="shared" si="21"/>
        <v>0.15673984446205383</v>
      </c>
      <c r="O212" s="2">
        <f t="shared" si="22"/>
        <v>-0.48083064200689207</v>
      </c>
      <c r="P212" s="2">
        <f t="shared" si="23"/>
        <v>0.60154285184149747</v>
      </c>
      <c r="Q212" s="2"/>
    </row>
    <row r="213" spans="1:17">
      <c r="A213" s="1" t="s">
        <v>430</v>
      </c>
      <c r="B213" s="1" t="s">
        <v>431</v>
      </c>
      <c r="C213" s="3">
        <v>38.840814652871131</v>
      </c>
      <c r="D213" s="3">
        <v>46.335947327653493</v>
      </c>
      <c r="E213" s="3">
        <v>49.351322171434767</v>
      </c>
      <c r="F213" s="3">
        <v>48.928486257463099</v>
      </c>
      <c r="G213" s="3">
        <v>50.436676665140133</v>
      </c>
      <c r="H213" s="3"/>
      <c r="I213" s="3">
        <f t="shared" si="18"/>
        <v>7.4951326747823614</v>
      </c>
      <c r="J213" s="3">
        <f t="shared" si="18"/>
        <v>3.0153748437812737</v>
      </c>
      <c r="K213" s="3">
        <f t="shared" si="19"/>
        <v>2.5925389298096064</v>
      </c>
      <c r="L213" s="3">
        <f t="shared" si="20"/>
        <v>4.1007293374866407</v>
      </c>
      <c r="M213" s="3"/>
      <c r="N213" s="2">
        <f t="shared" si="21"/>
        <v>0.40231106967947466</v>
      </c>
      <c r="O213" s="2">
        <f t="shared" si="22"/>
        <v>0.34589633596911434</v>
      </c>
      <c r="P213" s="2">
        <f t="shared" si="23"/>
        <v>0.54711897913210916</v>
      </c>
      <c r="Q213" s="2"/>
    </row>
    <row r="214" spans="1:17">
      <c r="A214" s="1" t="s">
        <v>432</v>
      </c>
      <c r="B214" s="1" t="s">
        <v>433</v>
      </c>
      <c r="C214" s="3">
        <v>102.87488374714364</v>
      </c>
      <c r="D214" s="3">
        <v>86.900909402749733</v>
      </c>
      <c r="E214" s="3">
        <v>89.149597488485668</v>
      </c>
      <c r="F214" s="3">
        <v>93.459105673235726</v>
      </c>
      <c r="G214" s="3">
        <v>88.957095123573936</v>
      </c>
      <c r="H214" s="3"/>
      <c r="I214" s="3">
        <f t="shared" si="18"/>
        <v>-15.973974344393909</v>
      </c>
      <c r="J214" s="3">
        <f t="shared" si="18"/>
        <v>2.2486880857359353</v>
      </c>
      <c r="K214" s="3">
        <f t="shared" si="19"/>
        <v>6.5581962704859933</v>
      </c>
      <c r="L214" s="3">
        <f t="shared" si="20"/>
        <v>2.0561857208242031</v>
      </c>
      <c r="M214" s="3"/>
      <c r="N214" s="2">
        <f t="shared" si="21"/>
        <v>-0.14077198555944317</v>
      </c>
      <c r="O214" s="2">
        <f t="shared" si="22"/>
        <v>-0.41055507722081713</v>
      </c>
      <c r="P214" s="2">
        <f t="shared" si="23"/>
        <v>-0.12872098555396921</v>
      </c>
      <c r="Q214" s="2"/>
    </row>
    <row r="215" spans="1:17">
      <c r="A215" s="1" t="s">
        <v>434</v>
      </c>
      <c r="B215" s="1" t="s">
        <v>435</v>
      </c>
      <c r="C215" s="3">
        <v>0.23519051256666501</v>
      </c>
      <c r="D215" s="3">
        <v>0.65067920053525496</v>
      </c>
      <c r="E215" s="3">
        <v>0.74623786956388738</v>
      </c>
      <c r="F215" s="3">
        <v>0.60570471911601764</v>
      </c>
      <c r="G215" s="3">
        <v>0.55372499531540698</v>
      </c>
      <c r="H215" s="3"/>
      <c r="I215" s="3">
        <f t="shared" si="18"/>
        <v>0.41548868796858995</v>
      </c>
      <c r="J215" s="3">
        <f t="shared" si="18"/>
        <v>9.5558669028632415E-2</v>
      </c>
      <c r="K215" s="3">
        <f t="shared" si="19"/>
        <v>-4.4974481419237322E-2</v>
      </c>
      <c r="L215" s="3">
        <f t="shared" si="20"/>
        <v>-9.6954205219847989E-2</v>
      </c>
      <c r="M215" s="3"/>
      <c r="N215" s="2">
        <f t="shared" si="21"/>
        <v>0.22999102453508058</v>
      </c>
      <c r="O215" s="2">
        <f t="shared" si="22"/>
        <v>-0.10824477951283548</v>
      </c>
      <c r="P215" s="2">
        <f t="shared" si="23"/>
        <v>-0.23334980717255416</v>
      </c>
      <c r="Q215" s="2"/>
    </row>
    <row r="216" spans="1:17">
      <c r="A216" s="1" t="s">
        <v>436</v>
      </c>
      <c r="B216" s="1" t="s">
        <v>437</v>
      </c>
      <c r="C216" s="3">
        <v>1.9434646575630967</v>
      </c>
      <c r="D216" s="3">
        <v>1.2389734040206832</v>
      </c>
      <c r="E216" s="3">
        <v>1.1684038422482399</v>
      </c>
      <c r="F216" s="3">
        <v>1.2023345436758099</v>
      </c>
      <c r="G216" s="3">
        <v>1.1427894313492466</v>
      </c>
      <c r="H216" s="3"/>
      <c r="I216" s="3">
        <f t="shared" si="18"/>
        <v>-0.70449125354241349</v>
      </c>
      <c r="J216" s="3">
        <f t="shared" si="18"/>
        <v>-7.0569561772443334E-2</v>
      </c>
      <c r="K216" s="3">
        <f t="shared" si="19"/>
        <v>-3.6638860344873292E-2</v>
      </c>
      <c r="L216" s="3">
        <f t="shared" si="20"/>
        <v>-9.6183972671436635E-2</v>
      </c>
      <c r="M216" s="3"/>
      <c r="N216" s="2">
        <f t="shared" si="21"/>
        <v>0.10017095516459061</v>
      </c>
      <c r="O216" s="2">
        <f t="shared" si="22"/>
        <v>5.2007544679427975E-2</v>
      </c>
      <c r="P216" s="2">
        <f t="shared" si="23"/>
        <v>0.13652969030884629</v>
      </c>
      <c r="Q216" s="2"/>
    </row>
    <row r="217" spans="1:17">
      <c r="A217" s="1" t="s">
        <v>438</v>
      </c>
      <c r="B217" s="1" t="s">
        <v>439</v>
      </c>
      <c r="C217" s="3">
        <v>13.028101442000034</v>
      </c>
      <c r="D217" s="3">
        <v>9.6879651527333692</v>
      </c>
      <c r="E217" s="3">
        <v>9.6589889821002384</v>
      </c>
      <c r="F217" s="3">
        <v>8.990400091389624</v>
      </c>
      <c r="G217" s="3">
        <v>9.868971747277083</v>
      </c>
      <c r="H217" s="3"/>
      <c r="I217" s="3">
        <f t="shared" si="18"/>
        <v>-3.3401362892666651</v>
      </c>
      <c r="J217" s="3">
        <f t="shared" si="18"/>
        <v>-2.8976170633130849E-2</v>
      </c>
      <c r="K217" s="3">
        <f t="shared" si="19"/>
        <v>-0.69756506134374519</v>
      </c>
      <c r="L217" s="3">
        <f t="shared" si="20"/>
        <v>0.18100659454371382</v>
      </c>
      <c r="M217" s="3"/>
      <c r="N217" s="2">
        <f t="shared" si="21"/>
        <v>8.6751461987476675E-3</v>
      </c>
      <c r="O217" s="2">
        <f t="shared" si="22"/>
        <v>0.20884329288757772</v>
      </c>
      <c r="P217" s="2">
        <f t="shared" si="23"/>
        <v>-5.4191379892302015E-2</v>
      </c>
      <c r="Q217" s="2"/>
    </row>
    <row r="218" spans="1:17">
      <c r="A218" s="1" t="s">
        <v>440</v>
      </c>
      <c r="B218" s="1" t="s">
        <v>441</v>
      </c>
      <c r="C218" s="3">
        <v>0.33679724134730971</v>
      </c>
      <c r="D218" s="3">
        <v>1.1131563690369697</v>
      </c>
      <c r="E218" s="3">
        <v>0.97747708918565834</v>
      </c>
      <c r="F218" s="3">
        <v>0.98347995892076534</v>
      </c>
      <c r="G218" s="3">
        <v>1.1925967717620833</v>
      </c>
      <c r="H218" s="3"/>
      <c r="I218" s="3">
        <f t="shared" si="18"/>
        <v>0.77635912768965998</v>
      </c>
      <c r="J218" s="3">
        <f t="shared" si="18"/>
        <v>-0.13567927985131134</v>
      </c>
      <c r="K218" s="3">
        <f t="shared" si="19"/>
        <v>-0.12967641011620434</v>
      </c>
      <c r="L218" s="3">
        <f t="shared" si="20"/>
        <v>7.9440402725113657E-2</v>
      </c>
      <c r="M218" s="3"/>
      <c r="N218" s="2">
        <f t="shared" si="21"/>
        <v>-0.17476355337648258</v>
      </c>
      <c r="O218" s="2">
        <f t="shared" si="22"/>
        <v>-0.16703147485636427</v>
      </c>
      <c r="P218" s="2">
        <f t="shared" si="23"/>
        <v>0.10232429798502862</v>
      </c>
      <c r="Q218" s="2"/>
    </row>
    <row r="219" spans="1:17">
      <c r="A219" s="1" t="s">
        <v>442</v>
      </c>
      <c r="B219" s="1" t="s">
        <v>443</v>
      </c>
      <c r="C219" s="3">
        <v>8.7606796094211177</v>
      </c>
      <c r="D219" s="3">
        <v>5.3276601859767441</v>
      </c>
      <c r="E219" s="3">
        <v>4.7495020527408762</v>
      </c>
      <c r="F219" s="3">
        <v>6.1740134526837265</v>
      </c>
      <c r="G219" s="3">
        <v>4.3541911032403737</v>
      </c>
      <c r="H219" s="3"/>
      <c r="I219" s="3">
        <f t="shared" si="18"/>
        <v>-3.4330194234443736</v>
      </c>
      <c r="J219" s="3">
        <f t="shared" si="18"/>
        <v>-0.57815813323586784</v>
      </c>
      <c r="K219" s="3">
        <f t="shared" si="19"/>
        <v>0.84635326670698241</v>
      </c>
      <c r="L219" s="3">
        <f t="shared" si="20"/>
        <v>-0.97346908273637034</v>
      </c>
      <c r="M219" s="3"/>
      <c r="N219" s="2">
        <f t="shared" si="21"/>
        <v>0.16841097061309299</v>
      </c>
      <c r="O219" s="2">
        <f t="shared" si="22"/>
        <v>-0.24653320075242394</v>
      </c>
      <c r="P219" s="2">
        <f t="shared" si="23"/>
        <v>0.28356061025710178</v>
      </c>
      <c r="Q219" s="2"/>
    </row>
    <row r="220" spans="1:17">
      <c r="A220" s="1" t="s">
        <v>444</v>
      </c>
      <c r="B220" s="1" t="s">
        <v>445</v>
      </c>
      <c r="C220" s="3">
        <v>18.508502584627234</v>
      </c>
      <c r="D220" s="3">
        <v>14.896475558370701</v>
      </c>
      <c r="E220" s="3">
        <v>15.524296845814833</v>
      </c>
      <c r="F220" s="3">
        <v>15.4456967770759</v>
      </c>
      <c r="G220" s="3">
        <v>15.305488988245932</v>
      </c>
      <c r="H220" s="3"/>
      <c r="I220" s="3">
        <f t="shared" si="18"/>
        <v>-3.6120270262565324</v>
      </c>
      <c r="J220" s="3">
        <f t="shared" si="18"/>
        <v>0.62782128744413157</v>
      </c>
      <c r="K220" s="3">
        <f t="shared" si="19"/>
        <v>0.54922121870519902</v>
      </c>
      <c r="L220" s="3">
        <f t="shared" si="20"/>
        <v>0.40901342987523037</v>
      </c>
      <c r="M220" s="3"/>
      <c r="N220" s="2">
        <f t="shared" si="21"/>
        <v>-0.17381411680487871</v>
      </c>
      <c r="O220" s="2">
        <f t="shared" si="22"/>
        <v>-0.15205346325285007</v>
      </c>
      <c r="P220" s="2">
        <f t="shared" si="23"/>
        <v>-0.11323653641072771</v>
      </c>
      <c r="Q220" s="2"/>
    </row>
    <row r="221" spans="1:17">
      <c r="A221" s="1" t="s">
        <v>446</v>
      </c>
      <c r="B221" s="1" t="s">
        <v>447</v>
      </c>
      <c r="C221" s="3">
        <v>55.324847010736001</v>
      </c>
      <c r="D221" s="3">
        <v>47.630598608138165</v>
      </c>
      <c r="E221" s="3">
        <v>49.987457294181432</v>
      </c>
      <c r="F221" s="3">
        <v>51.944120374700333</v>
      </c>
      <c r="G221" s="3">
        <v>40.357178906183769</v>
      </c>
      <c r="H221" s="3"/>
      <c r="I221" s="3">
        <f t="shared" si="18"/>
        <v>-7.6942484025978359</v>
      </c>
      <c r="J221" s="3">
        <f t="shared" si="18"/>
        <v>2.3568586860432674</v>
      </c>
      <c r="K221" s="3">
        <f t="shared" si="19"/>
        <v>4.3135217665621681</v>
      </c>
      <c r="L221" s="3">
        <f t="shared" si="20"/>
        <v>-7.2734197019543956</v>
      </c>
      <c r="M221" s="3"/>
      <c r="N221" s="2">
        <f t="shared" si="21"/>
        <v>-0.30631434842258448</v>
      </c>
      <c r="O221" s="2">
        <f t="shared" si="22"/>
        <v>-0.56061639043337597</v>
      </c>
      <c r="P221" s="2">
        <f t="shared" si="23"/>
        <v>0.94530606777637249</v>
      </c>
      <c r="Q221" s="2"/>
    </row>
    <row r="222" spans="1:17">
      <c r="A222" s="1" t="s">
        <v>448</v>
      </c>
      <c r="B222" s="1" t="s">
        <v>449</v>
      </c>
      <c r="C222" s="3">
        <v>3.6186399228182569</v>
      </c>
      <c r="D222" s="3">
        <v>2.1456797868786834</v>
      </c>
      <c r="E222" s="3">
        <v>2.1943889658546132</v>
      </c>
      <c r="F222" s="3">
        <v>2.46454332742467</v>
      </c>
      <c r="G222" s="3">
        <v>1.7853387055719068</v>
      </c>
      <c r="H222" s="3"/>
      <c r="I222" s="3">
        <f t="shared" si="18"/>
        <v>-1.4729601359395734</v>
      </c>
      <c r="J222" s="3">
        <f t="shared" si="18"/>
        <v>4.8709178975929746E-2</v>
      </c>
      <c r="K222" s="3">
        <f t="shared" si="19"/>
        <v>0.31886354054598653</v>
      </c>
      <c r="L222" s="3">
        <f t="shared" si="20"/>
        <v>-0.36034108130677667</v>
      </c>
      <c r="M222" s="3"/>
      <c r="N222" s="2">
        <f t="shared" si="21"/>
        <v>-3.3068905116606623E-2</v>
      </c>
      <c r="O222" s="2">
        <f t="shared" si="22"/>
        <v>-0.21647805175839976</v>
      </c>
      <c r="P222" s="2">
        <f t="shared" si="23"/>
        <v>0.24463736153790877</v>
      </c>
      <c r="Q222" s="2"/>
    </row>
    <row r="223" spans="1:17">
      <c r="A223" s="1" t="s">
        <v>450</v>
      </c>
      <c r="B223" s="1" t="s">
        <v>451</v>
      </c>
      <c r="C223" s="3">
        <v>2.0799049226986965</v>
      </c>
      <c r="D223" s="3">
        <v>1.1007221354259411</v>
      </c>
      <c r="E223" s="3">
        <v>1.5015501874448767</v>
      </c>
      <c r="F223" s="3">
        <v>1.3053661268191965</v>
      </c>
      <c r="G223" s="3">
        <v>1.6341757657383866</v>
      </c>
      <c r="H223" s="3"/>
      <c r="I223" s="3">
        <f t="shared" si="18"/>
        <v>-0.97918278727275543</v>
      </c>
      <c r="J223" s="3">
        <f t="shared" si="18"/>
        <v>0.40082805201893557</v>
      </c>
      <c r="K223" s="3">
        <f t="shared" si="19"/>
        <v>0.2046439913932554</v>
      </c>
      <c r="L223" s="3">
        <f t="shared" si="20"/>
        <v>0.53345363031244553</v>
      </c>
      <c r="M223" s="3"/>
      <c r="N223" s="2">
        <f t="shared" si="21"/>
        <v>-0.40934956907824327</v>
      </c>
      <c r="O223" s="2">
        <f t="shared" si="22"/>
        <v>-0.20899467806540492</v>
      </c>
      <c r="P223" s="2">
        <f t="shared" si="23"/>
        <v>-0.54479473827173175</v>
      </c>
      <c r="Q223" s="2"/>
    </row>
    <row r="224" spans="1:17">
      <c r="A224" s="1" t="s">
        <v>452</v>
      </c>
      <c r="B224" s="1" t="s">
        <v>453</v>
      </c>
      <c r="C224" s="3">
        <v>9.5533667086565242</v>
      </c>
      <c r="D224" s="3">
        <v>8.0018418703040037</v>
      </c>
      <c r="E224" s="3">
        <v>8.3975075307375153</v>
      </c>
      <c r="F224" s="3">
        <v>7.709382572724877</v>
      </c>
      <c r="G224" s="3">
        <v>8.5046349407371711</v>
      </c>
      <c r="H224" s="3"/>
      <c r="I224" s="3">
        <f t="shared" si="18"/>
        <v>-1.5515248383525204</v>
      </c>
      <c r="J224" s="3">
        <f t="shared" si="18"/>
        <v>0.39566566043351159</v>
      </c>
      <c r="K224" s="3">
        <f t="shared" si="19"/>
        <v>-0.2924592975791267</v>
      </c>
      <c r="L224" s="3">
        <f t="shared" si="20"/>
        <v>0.50279307043316734</v>
      </c>
      <c r="M224" s="3"/>
      <c r="N224" s="2">
        <f t="shared" si="21"/>
        <v>-0.25501729050863753</v>
      </c>
      <c r="O224" s="2">
        <f t="shared" si="22"/>
        <v>0.18849797976142829</v>
      </c>
      <c r="P224" s="2">
        <f t="shared" si="23"/>
        <v>-0.32406382289506619</v>
      </c>
      <c r="Q224" s="2"/>
    </row>
    <row r="225" spans="1:17">
      <c r="A225" s="1" t="s">
        <v>454</v>
      </c>
      <c r="B225" s="1" t="s">
        <v>455</v>
      </c>
      <c r="C225" s="3">
        <v>12.345207634166833</v>
      </c>
      <c r="D225" s="3">
        <v>9.4554059720130663</v>
      </c>
      <c r="E225" s="3">
        <v>9.7318600933165698</v>
      </c>
      <c r="F225" s="3">
        <v>9.840917756359266</v>
      </c>
      <c r="G225" s="3">
        <v>9.1471827217118342</v>
      </c>
      <c r="H225" s="3"/>
      <c r="I225" s="3">
        <f t="shared" si="18"/>
        <v>-2.8898016621537668</v>
      </c>
      <c r="J225" s="3">
        <f t="shared" si="18"/>
        <v>0.27645412130350344</v>
      </c>
      <c r="K225" s="3">
        <f t="shared" si="19"/>
        <v>0.3855117843461997</v>
      </c>
      <c r="L225" s="3">
        <f t="shared" si="20"/>
        <v>-0.3082232503012321</v>
      </c>
      <c r="M225" s="3"/>
      <c r="N225" s="2">
        <f t="shared" si="21"/>
        <v>-9.5665430927000861E-2</v>
      </c>
      <c r="O225" s="2">
        <f t="shared" si="22"/>
        <v>-0.13340423648966901</v>
      </c>
      <c r="P225" s="2">
        <f t="shared" si="23"/>
        <v>0.10665896360219876</v>
      </c>
      <c r="Q225" s="2"/>
    </row>
    <row r="226" spans="1:17">
      <c r="A226" s="1" t="s">
        <v>456</v>
      </c>
      <c r="B226" s="1" t="s">
        <v>457</v>
      </c>
      <c r="C226" s="3">
        <v>10.558862260369366</v>
      </c>
      <c r="D226" s="3">
        <v>8.0389268699574661</v>
      </c>
      <c r="E226" s="3">
        <v>8.2196054326248742</v>
      </c>
      <c r="F226" s="3">
        <v>7.7872327520851803</v>
      </c>
      <c r="G226" s="3">
        <v>8.9267205916502128</v>
      </c>
      <c r="H226" s="3"/>
      <c r="I226" s="3">
        <f t="shared" si="18"/>
        <v>-2.5199353904119004</v>
      </c>
      <c r="J226" s="3">
        <f t="shared" si="18"/>
        <v>0.18067856266740812</v>
      </c>
      <c r="K226" s="3">
        <f t="shared" si="19"/>
        <v>-0.25169411787228579</v>
      </c>
      <c r="L226" s="3">
        <f t="shared" si="20"/>
        <v>0.88779372169274673</v>
      </c>
      <c r="M226" s="3"/>
      <c r="N226" s="2">
        <f t="shared" si="21"/>
        <v>-7.1699680616761755E-2</v>
      </c>
      <c r="O226" s="2">
        <f t="shared" si="22"/>
        <v>9.9881179029413403E-2</v>
      </c>
      <c r="P226" s="2">
        <f t="shared" si="23"/>
        <v>-0.35230812864119937</v>
      </c>
      <c r="Q226" s="2"/>
    </row>
    <row r="227" spans="1:17">
      <c r="A227" s="1" t="s">
        <v>458</v>
      </c>
      <c r="B227" s="1" t="s">
        <v>459</v>
      </c>
      <c r="C227" s="3">
        <v>33.282463770165663</v>
      </c>
      <c r="D227" s="3">
        <v>26.522406146462668</v>
      </c>
      <c r="E227" s="3">
        <v>27.892676781481399</v>
      </c>
      <c r="F227" s="3">
        <v>30.840706177377104</v>
      </c>
      <c r="G227" s="3">
        <v>27.899328728195332</v>
      </c>
      <c r="H227" s="3"/>
      <c r="I227" s="3">
        <f t="shared" si="18"/>
        <v>-6.7600576237029948</v>
      </c>
      <c r="J227" s="3">
        <f t="shared" si="18"/>
        <v>1.3702706350187306</v>
      </c>
      <c r="K227" s="3">
        <f t="shared" si="19"/>
        <v>4.3183000309144361</v>
      </c>
      <c r="L227" s="3">
        <f t="shared" si="20"/>
        <v>1.3769225817326642</v>
      </c>
      <c r="M227" s="3"/>
      <c r="N227" s="2">
        <f t="shared" si="21"/>
        <v>-0.20270102879213769</v>
      </c>
      <c r="O227" s="2">
        <f t="shared" si="22"/>
        <v>-0.63879633448286743</v>
      </c>
      <c r="P227" s="2">
        <f t="shared" si="23"/>
        <v>-0.20368503619033052</v>
      </c>
      <c r="Q227" s="2"/>
    </row>
    <row r="228" spans="1:17">
      <c r="A228" s="1" t="s">
        <v>460</v>
      </c>
      <c r="B228" s="1" t="s">
        <v>461</v>
      </c>
      <c r="C228" s="3">
        <v>2.3269560523574397</v>
      </c>
      <c r="D228" s="3">
        <v>1.5569147304248798</v>
      </c>
      <c r="E228" s="3">
        <v>1.7238360360732232</v>
      </c>
      <c r="F228" s="3">
        <v>1.69113282602862</v>
      </c>
      <c r="G228" s="3">
        <v>1.8650225302732168</v>
      </c>
      <c r="H228" s="3"/>
      <c r="I228" s="3">
        <f t="shared" si="18"/>
        <v>-0.77004132193255992</v>
      </c>
      <c r="J228" s="3">
        <f t="shared" si="18"/>
        <v>0.1669213056483434</v>
      </c>
      <c r="K228" s="3">
        <f t="shared" si="19"/>
        <v>0.13421809560374021</v>
      </c>
      <c r="L228" s="3">
        <f t="shared" si="20"/>
        <v>0.30810779984833703</v>
      </c>
      <c r="M228" s="3"/>
      <c r="N228" s="2">
        <f t="shared" si="21"/>
        <v>-0.2167692835358806</v>
      </c>
      <c r="O228" s="2">
        <f t="shared" si="22"/>
        <v>-0.17429986129432026</v>
      </c>
      <c r="P228" s="2">
        <f t="shared" si="23"/>
        <v>-0.40011852750328253</v>
      </c>
      <c r="Q228" s="2"/>
    </row>
    <row r="229" spans="1:17">
      <c r="A229" s="1" t="s">
        <v>462</v>
      </c>
      <c r="B229" s="1" t="s">
        <v>463</v>
      </c>
      <c r="C229" s="3">
        <v>3.5314164721193197</v>
      </c>
      <c r="D229" s="3">
        <v>1.6303592511423366</v>
      </c>
      <c r="E229" s="3">
        <v>1.6004488396062868</v>
      </c>
      <c r="F229" s="3">
        <v>1.5509037476056486</v>
      </c>
      <c r="G229" s="3">
        <v>1.0038859904018462</v>
      </c>
      <c r="H229" s="3"/>
      <c r="I229" s="3">
        <f t="shared" si="18"/>
        <v>-1.9010572209769832</v>
      </c>
      <c r="J229" s="3">
        <f t="shared" si="18"/>
        <v>-2.9910411536049786E-2</v>
      </c>
      <c r="K229" s="3">
        <f t="shared" si="19"/>
        <v>-7.9455503536687955E-2</v>
      </c>
      <c r="L229" s="3">
        <f t="shared" si="20"/>
        <v>-0.62647326074049037</v>
      </c>
      <c r="M229" s="3"/>
      <c r="N229" s="2">
        <f t="shared" si="21"/>
        <v>1.5733567199349398E-2</v>
      </c>
      <c r="O229" s="2">
        <f t="shared" si="22"/>
        <v>4.1795429753479239E-2</v>
      </c>
      <c r="P229" s="2">
        <f t="shared" si="23"/>
        <v>0.32953940251126995</v>
      </c>
      <c r="Q229" s="2"/>
    </row>
    <row r="230" spans="1:17">
      <c r="A230" s="1" t="s">
        <v>464</v>
      </c>
      <c r="B230" s="1" t="s">
        <v>465</v>
      </c>
      <c r="C230" s="3">
        <v>0.32908474014259198</v>
      </c>
      <c r="D230" s="3">
        <v>7.3634933854895002E-2</v>
      </c>
      <c r="E230" s="3">
        <v>8.234729081309923E-2</v>
      </c>
      <c r="F230" s="3">
        <v>0.11077522859046558</v>
      </c>
      <c r="G230" s="3">
        <v>8.0668640541722778E-2</v>
      </c>
      <c r="H230" s="3"/>
      <c r="I230" s="3">
        <f t="shared" si="18"/>
        <v>-0.25544980628769698</v>
      </c>
      <c r="J230" s="3">
        <f t="shared" si="18"/>
        <v>8.7123569582042287E-3</v>
      </c>
      <c r="K230" s="3">
        <f t="shared" si="19"/>
        <v>3.7140294735570581E-2</v>
      </c>
      <c r="L230" s="3">
        <f t="shared" si="20"/>
        <v>7.0337066868277759E-3</v>
      </c>
      <c r="M230" s="3"/>
      <c r="N230" s="2">
        <f t="shared" si="21"/>
        <v>-3.4105944666061136E-2</v>
      </c>
      <c r="O230" s="2">
        <f t="shared" si="22"/>
        <v>-0.1453917514180528</v>
      </c>
      <c r="P230" s="2">
        <f t="shared" si="23"/>
        <v>-2.7534593934693208E-2</v>
      </c>
      <c r="Q230" s="2"/>
    </row>
    <row r="231" spans="1:17">
      <c r="A231" s="1" t="s">
        <v>466</v>
      </c>
      <c r="B231" s="1" t="s">
        <v>467</v>
      </c>
      <c r="C231" s="3">
        <v>0.189146136347072</v>
      </c>
      <c r="D231" s="3">
        <v>0.51743373264552905</v>
      </c>
      <c r="E231" s="3">
        <v>0.78192707035030973</v>
      </c>
      <c r="F231" s="3">
        <v>0.44270842786115733</v>
      </c>
      <c r="G231" s="3">
        <v>0.67645713429117504</v>
      </c>
      <c r="H231" s="3"/>
      <c r="I231" s="3">
        <f t="shared" si="18"/>
        <v>0.32828759629845705</v>
      </c>
      <c r="J231" s="3">
        <f t="shared" si="18"/>
        <v>0.26449333770478067</v>
      </c>
      <c r="K231" s="3">
        <f t="shared" si="19"/>
        <v>-7.4725304784371727E-2</v>
      </c>
      <c r="L231" s="3">
        <f t="shared" si="20"/>
        <v>0.15902340164564599</v>
      </c>
      <c r="M231" s="3"/>
      <c r="N231" s="2">
        <f t="shared" si="21"/>
        <v>0.80567569620973767</v>
      </c>
      <c r="O231" s="2">
        <f t="shared" si="22"/>
        <v>-0.22762146857487875</v>
      </c>
      <c r="P231" s="2">
        <f t="shared" si="23"/>
        <v>0.48440271103350668</v>
      </c>
      <c r="Q231" s="2"/>
    </row>
    <row r="232" spans="1:17">
      <c r="A232" s="1" t="s">
        <v>468</v>
      </c>
      <c r="B232" s="1" t="s">
        <v>469</v>
      </c>
      <c r="C232" s="3">
        <v>7.8967471970463627</v>
      </c>
      <c r="D232" s="3">
        <v>9.3203637239723367</v>
      </c>
      <c r="E232" s="3">
        <v>9.7729830155721462</v>
      </c>
      <c r="F232" s="3">
        <v>9.2935682249247211</v>
      </c>
      <c r="G232" s="3">
        <v>9.9031881955149093</v>
      </c>
      <c r="H232" s="3"/>
      <c r="I232" s="3">
        <f t="shared" si="18"/>
        <v>1.423616526925974</v>
      </c>
      <c r="J232" s="3">
        <f t="shared" si="18"/>
        <v>0.45261929159980951</v>
      </c>
      <c r="K232" s="3">
        <f t="shared" si="19"/>
        <v>-2.6795499047615579E-2</v>
      </c>
      <c r="L232" s="3">
        <f t="shared" si="20"/>
        <v>0.58282447154257255</v>
      </c>
      <c r="M232" s="3"/>
      <c r="N232" s="2">
        <f t="shared" si="21"/>
        <v>0.31793624409317151</v>
      </c>
      <c r="O232" s="2">
        <f t="shared" si="22"/>
        <v>-1.8822132604399657E-2</v>
      </c>
      <c r="P232" s="2">
        <f t="shared" si="23"/>
        <v>0.40939709572006017</v>
      </c>
      <c r="Q232" s="2"/>
    </row>
    <row r="233" spans="1:17">
      <c r="A233" s="1" t="s">
        <v>470</v>
      </c>
      <c r="B233" s="1" t="s">
        <v>471</v>
      </c>
      <c r="C233" s="3">
        <v>132.99677486763832</v>
      </c>
      <c r="D233" s="3">
        <v>153.45521637894134</v>
      </c>
      <c r="E233" s="3">
        <v>166.01929928997632</v>
      </c>
      <c r="F233" s="3">
        <v>162.04080309269366</v>
      </c>
      <c r="G233" s="3">
        <v>159.53384085826966</v>
      </c>
      <c r="H233" s="3"/>
      <c r="I233" s="3">
        <f t="shared" si="18"/>
        <v>20.458441511303022</v>
      </c>
      <c r="J233" s="3">
        <f t="shared" si="18"/>
        <v>12.564082911034973</v>
      </c>
      <c r="K233" s="3">
        <f t="shared" si="19"/>
        <v>8.5855867137523205</v>
      </c>
      <c r="L233" s="3">
        <f t="shared" si="20"/>
        <v>6.0786244793283117</v>
      </c>
      <c r="M233" s="3"/>
      <c r="N233" s="2">
        <f t="shared" si="21"/>
        <v>0.61412707825732871</v>
      </c>
      <c r="O233" s="2">
        <f t="shared" si="22"/>
        <v>0.41965986065013289</v>
      </c>
      <c r="P233" s="2">
        <f t="shared" si="23"/>
        <v>0.29712060305131022</v>
      </c>
      <c r="Q233" s="2"/>
    </row>
    <row r="234" spans="1:17">
      <c r="A234" s="1" t="s">
        <v>472</v>
      </c>
      <c r="B234" s="1" t="s">
        <v>473</v>
      </c>
      <c r="C234" s="3">
        <v>1.1346443440322567</v>
      </c>
      <c r="D234" s="3">
        <v>1.8791826529392166</v>
      </c>
      <c r="E234" s="3">
        <v>2.0007441295479933</v>
      </c>
      <c r="F234" s="3">
        <v>1.7054436410486764</v>
      </c>
      <c r="G234" s="3">
        <v>2.3162719902802698</v>
      </c>
      <c r="H234" s="3"/>
      <c r="I234" s="3">
        <f t="shared" si="18"/>
        <v>0.74453830890695993</v>
      </c>
      <c r="J234" s="3">
        <f t="shared" si="18"/>
        <v>0.1215614766087767</v>
      </c>
      <c r="K234" s="3">
        <f t="shared" si="19"/>
        <v>-0.1737390118905402</v>
      </c>
      <c r="L234" s="3">
        <f t="shared" si="20"/>
        <v>0.43708933734105315</v>
      </c>
      <c r="M234" s="3"/>
      <c r="N234" s="2">
        <f t="shared" si="21"/>
        <v>0.16327094946563378</v>
      </c>
      <c r="O234" s="2">
        <f t="shared" si="22"/>
        <v>-0.2333513397659854</v>
      </c>
      <c r="P234" s="2">
        <f t="shared" si="23"/>
        <v>0.58706091024749851</v>
      </c>
      <c r="Q234" s="2"/>
    </row>
    <row r="235" spans="1:17">
      <c r="A235" s="1" t="s">
        <v>474</v>
      </c>
      <c r="B235" s="1" t="s">
        <v>475</v>
      </c>
      <c r="C235" s="3">
        <v>3.6050778965802732</v>
      </c>
      <c r="D235" s="3">
        <v>2.0964227891295866</v>
      </c>
      <c r="E235" s="3">
        <v>4.3734722034191664</v>
      </c>
      <c r="F235" s="3">
        <v>2.6985472025555572</v>
      </c>
      <c r="G235" s="3">
        <v>1.30375275862027</v>
      </c>
      <c r="H235" s="3"/>
      <c r="I235" s="3">
        <f t="shared" si="18"/>
        <v>-1.5086551074506866</v>
      </c>
      <c r="J235" s="3">
        <f t="shared" si="18"/>
        <v>2.2770494142895799</v>
      </c>
      <c r="K235" s="3">
        <f t="shared" si="19"/>
        <v>0.60212441342597067</v>
      </c>
      <c r="L235" s="3">
        <f t="shared" si="20"/>
        <v>-0.79267003050931661</v>
      </c>
      <c r="M235" s="3"/>
      <c r="N235" s="2">
        <f t="shared" si="21"/>
        <v>-1.5093240350588277</v>
      </c>
      <c r="O235" s="2">
        <f t="shared" si="22"/>
        <v>-0.3991133629232434</v>
      </c>
      <c r="P235" s="2">
        <f t="shared" si="23"/>
        <v>0.52541500479109771</v>
      </c>
      <c r="Q235" s="2"/>
    </row>
    <row r="236" spans="1:17">
      <c r="A236" s="1" t="s">
        <v>476</v>
      </c>
      <c r="B236" s="1" t="s">
        <v>477</v>
      </c>
      <c r="C236" s="3">
        <v>1.8052403308497065</v>
      </c>
      <c r="D236" s="3">
        <v>1.2456512241445434</v>
      </c>
      <c r="E236" s="3">
        <v>1.2301525745293533</v>
      </c>
      <c r="F236" s="3">
        <v>1.3580961899211033</v>
      </c>
      <c r="G236" s="3">
        <v>1.4475055499249734</v>
      </c>
      <c r="H236" s="3"/>
      <c r="I236" s="3">
        <f t="shared" si="18"/>
        <v>-0.55958910670516304</v>
      </c>
      <c r="J236" s="3">
        <f t="shared" si="18"/>
        <v>-1.5498649615190097E-2</v>
      </c>
      <c r="K236" s="3">
        <f t="shared" si="19"/>
        <v>0.11244496577655982</v>
      </c>
      <c r="L236" s="3">
        <f t="shared" si="20"/>
        <v>0.20185432578042994</v>
      </c>
      <c r="M236" s="3"/>
      <c r="N236" s="2">
        <f t="shared" si="21"/>
        <v>2.7696481989160741E-2</v>
      </c>
      <c r="O236" s="2">
        <f t="shared" si="22"/>
        <v>-0.20094202054545168</v>
      </c>
      <c r="P236" s="2">
        <f t="shared" si="23"/>
        <v>-0.36071882629906732</v>
      </c>
      <c r="Q236" s="2"/>
    </row>
    <row r="237" spans="1:17">
      <c r="A237" s="1" t="s">
        <v>478</v>
      </c>
      <c r="B237" s="1" t="s">
        <v>479</v>
      </c>
      <c r="C237" s="3">
        <v>33.993127722169994</v>
      </c>
      <c r="D237" s="3">
        <v>28.481039709750871</v>
      </c>
      <c r="E237" s="3">
        <v>30.4703984167685</v>
      </c>
      <c r="F237" s="3">
        <v>31.225617878233237</v>
      </c>
      <c r="G237" s="3">
        <v>26.534256907928505</v>
      </c>
      <c r="H237" s="3"/>
      <c r="I237" s="3">
        <f t="shared" si="18"/>
        <v>-5.5120880124191238</v>
      </c>
      <c r="J237" s="3">
        <f t="shared" si="18"/>
        <v>1.9893587070176295</v>
      </c>
      <c r="K237" s="3">
        <f t="shared" si="19"/>
        <v>2.7445781684823665</v>
      </c>
      <c r="L237" s="3">
        <f t="shared" si="20"/>
        <v>-1.9467828018223656</v>
      </c>
      <c r="M237" s="3"/>
      <c r="N237" s="2">
        <f t="shared" si="21"/>
        <v>-0.36090837129876441</v>
      </c>
      <c r="O237" s="2">
        <f t="shared" si="22"/>
        <v>-0.49791987397491438</v>
      </c>
      <c r="P237" s="2">
        <f t="shared" si="23"/>
        <v>0.35318427380624662</v>
      </c>
      <c r="Q237" s="2"/>
    </row>
    <row r="238" spans="1:17">
      <c r="A238" s="1" t="s">
        <v>480</v>
      </c>
      <c r="B238" s="1" t="s">
        <v>481</v>
      </c>
      <c r="C238" s="3">
        <v>2.3446071041188397</v>
      </c>
      <c r="D238" s="3">
        <v>1.49806838645131</v>
      </c>
      <c r="E238" s="3">
        <v>1.49998766630919</v>
      </c>
      <c r="F238" s="3">
        <v>1.4798086614590666</v>
      </c>
      <c r="G238" s="3">
        <v>1.50245939629383</v>
      </c>
      <c r="H238" s="3"/>
      <c r="I238" s="3">
        <f t="shared" si="18"/>
        <v>-0.84653871766752964</v>
      </c>
      <c r="J238" s="3">
        <f t="shared" si="18"/>
        <v>1.9192798578799852E-3</v>
      </c>
      <c r="K238" s="3">
        <f t="shared" si="19"/>
        <v>-1.8259724992243376E-2</v>
      </c>
      <c r="L238" s="3">
        <f t="shared" si="20"/>
        <v>4.391009842519944E-3</v>
      </c>
      <c r="M238" s="3"/>
      <c r="N238" s="2">
        <f t="shared" si="21"/>
        <v>-2.2672085963984993E-3</v>
      </c>
      <c r="O238" s="2">
        <f t="shared" si="22"/>
        <v>2.1569863978052231E-2</v>
      </c>
      <c r="P238" s="2">
        <f t="shared" si="23"/>
        <v>-5.1870159638043546E-3</v>
      </c>
      <c r="Q238" s="2"/>
    </row>
    <row r="239" spans="1:17">
      <c r="A239" s="1" t="s">
        <v>482</v>
      </c>
      <c r="B239" s="1" t="s">
        <v>483</v>
      </c>
      <c r="C239" s="3">
        <v>3.1781015032659035</v>
      </c>
      <c r="D239" s="3">
        <v>1.2117770323210566</v>
      </c>
      <c r="E239" s="3">
        <v>2.7473500035810332</v>
      </c>
      <c r="F239" s="3">
        <v>1.4361099143566032</v>
      </c>
      <c r="G239" s="3">
        <v>1.0905452456462499</v>
      </c>
      <c r="H239" s="3"/>
      <c r="I239" s="3">
        <f t="shared" si="18"/>
        <v>-1.9663244709448469</v>
      </c>
      <c r="J239" s="3">
        <f t="shared" si="18"/>
        <v>1.5355729712599766</v>
      </c>
      <c r="K239" s="3">
        <f t="shared" si="19"/>
        <v>0.22433288203554658</v>
      </c>
      <c r="L239" s="3">
        <f t="shared" si="20"/>
        <v>-0.12123178667480672</v>
      </c>
      <c r="M239" s="3"/>
      <c r="N239" s="2">
        <f t="shared" si="21"/>
        <v>-0.78093569700737742</v>
      </c>
      <c r="O239" s="2">
        <f t="shared" si="22"/>
        <v>-0.11408741809928828</v>
      </c>
      <c r="P239" s="2">
        <f t="shared" si="23"/>
        <v>6.1654009023522513E-2</v>
      </c>
      <c r="Q239" s="2"/>
    </row>
    <row r="240" spans="1:17">
      <c r="A240" s="1" t="s">
        <v>484</v>
      </c>
      <c r="B240" s="1" t="s">
        <v>485</v>
      </c>
      <c r="C240" s="3">
        <v>1.0791660867049273</v>
      </c>
      <c r="D240" s="3">
        <v>2.00428748982617</v>
      </c>
      <c r="E240" s="3">
        <v>2.0484638968856399</v>
      </c>
      <c r="F240" s="3">
        <v>1.7224818367394101</v>
      </c>
      <c r="G240" s="3">
        <v>2.5879877876039501</v>
      </c>
      <c r="H240" s="3"/>
      <c r="I240" s="3">
        <f t="shared" si="18"/>
        <v>0.92512140312124269</v>
      </c>
      <c r="J240" s="3">
        <f t="shared" si="18"/>
        <v>4.4176407059469902E-2</v>
      </c>
      <c r="K240" s="3">
        <f t="shared" si="19"/>
        <v>-0.28180565308675987</v>
      </c>
      <c r="L240" s="3">
        <f t="shared" si="20"/>
        <v>0.5837002977777801</v>
      </c>
      <c r="M240" s="3"/>
      <c r="N240" s="2">
        <f t="shared" si="21"/>
        <v>4.7752010612255091E-2</v>
      </c>
      <c r="O240" s="2">
        <f t="shared" si="22"/>
        <v>-0.30461478043420376</v>
      </c>
      <c r="P240" s="2">
        <f t="shared" si="23"/>
        <v>0.6309445396122596</v>
      </c>
      <c r="Q240" s="2"/>
    </row>
    <row r="241" spans="1:17">
      <c r="A241" s="1" t="s">
        <v>486</v>
      </c>
      <c r="B241" s="1" t="s">
        <v>487</v>
      </c>
      <c r="C241" s="3">
        <v>0.24962751208564135</v>
      </c>
      <c r="D241" s="3">
        <v>0.90519386418665204</v>
      </c>
      <c r="E241" s="3">
        <v>0.89827131420880901</v>
      </c>
      <c r="F241" s="3">
        <v>0.742438527535911</v>
      </c>
      <c r="G241" s="3">
        <v>0.92424858970460921</v>
      </c>
      <c r="H241" s="3"/>
      <c r="I241" s="3">
        <f t="shared" si="18"/>
        <v>0.65556635210101066</v>
      </c>
      <c r="J241" s="3">
        <f t="shared" si="18"/>
        <v>-6.9225499778430288E-3</v>
      </c>
      <c r="K241" s="3">
        <f t="shared" si="19"/>
        <v>-0.16275533665074104</v>
      </c>
      <c r="L241" s="3">
        <f t="shared" si="20"/>
        <v>1.9054725517957172E-2</v>
      </c>
      <c r="M241" s="3"/>
      <c r="N241" s="2">
        <f t="shared" si="21"/>
        <v>-1.0559648090017274E-2</v>
      </c>
      <c r="O241" s="2">
        <f t="shared" si="22"/>
        <v>-0.24826676373662243</v>
      </c>
      <c r="P241" s="2">
        <f t="shared" si="23"/>
        <v>2.9066051753402364E-2</v>
      </c>
      <c r="Q241" s="2"/>
    </row>
    <row r="242" spans="1:17">
      <c r="A242" s="1" t="s">
        <v>488</v>
      </c>
      <c r="B242" s="1" t="s">
        <v>489</v>
      </c>
      <c r="C242" s="3">
        <v>8.2605288586957428</v>
      </c>
      <c r="D242" s="3">
        <v>10.967933088809467</v>
      </c>
      <c r="E242" s="3">
        <v>11.401135927476199</v>
      </c>
      <c r="F242" s="3">
        <v>11.146920083697381</v>
      </c>
      <c r="G242" s="3">
        <v>12.154076534846666</v>
      </c>
      <c r="H242" s="3"/>
      <c r="I242" s="3">
        <f t="shared" si="18"/>
        <v>2.707404230113724</v>
      </c>
      <c r="J242" s="3">
        <f t="shared" si="18"/>
        <v>0.43320283866673215</v>
      </c>
      <c r="K242" s="3">
        <f t="shared" si="19"/>
        <v>0.17898699488791436</v>
      </c>
      <c r="L242" s="3">
        <f t="shared" si="20"/>
        <v>1.1861434460371996</v>
      </c>
      <c r="M242" s="3"/>
      <c r="N242" s="2">
        <f t="shared" si="21"/>
        <v>0.16000670821458218</v>
      </c>
      <c r="O242" s="2">
        <f t="shared" si="22"/>
        <v>6.6110185134931276E-2</v>
      </c>
      <c r="P242" s="2">
        <f t="shared" si="23"/>
        <v>0.43811095249244547</v>
      </c>
      <c r="Q242" s="2"/>
    </row>
    <row r="243" spans="1:17">
      <c r="A243" s="1" t="s">
        <v>490</v>
      </c>
      <c r="B243" s="1" t="s">
        <v>491</v>
      </c>
      <c r="C243" s="3">
        <v>81.944499205224702</v>
      </c>
      <c r="D243" s="3">
        <v>67.65779459211025</v>
      </c>
      <c r="E243" s="3">
        <v>70.325182916786957</v>
      </c>
      <c r="F243" s="3">
        <v>71.291878795969254</v>
      </c>
      <c r="G243" s="3">
        <v>75.46515497571977</v>
      </c>
      <c r="H243" s="3"/>
      <c r="I243" s="3">
        <f t="shared" si="18"/>
        <v>-14.286704613114452</v>
      </c>
      <c r="J243" s="3">
        <f t="shared" si="18"/>
        <v>2.6673883246767076</v>
      </c>
      <c r="K243" s="3">
        <f t="shared" si="19"/>
        <v>3.634084203859004</v>
      </c>
      <c r="L243" s="3">
        <f t="shared" si="20"/>
        <v>7.8073603836095202</v>
      </c>
      <c r="M243" s="3"/>
      <c r="N243" s="2">
        <f t="shared" si="21"/>
        <v>-0.18670423984465837</v>
      </c>
      <c r="O243" s="2">
        <f t="shared" si="22"/>
        <v>-0.25436826072004765</v>
      </c>
      <c r="P243" s="2">
        <f t="shared" si="23"/>
        <v>-0.54647734344859134</v>
      </c>
      <c r="Q243" s="2"/>
    </row>
    <row r="244" spans="1:17">
      <c r="A244" s="1" t="s">
        <v>492</v>
      </c>
      <c r="B244" s="1" t="s">
        <v>493</v>
      </c>
      <c r="C244" s="3">
        <v>25.083750810360538</v>
      </c>
      <c r="D244" s="3">
        <v>20.330574571970235</v>
      </c>
      <c r="E244" s="3">
        <v>20.572900276087267</v>
      </c>
      <c r="F244" s="3">
        <v>20.733973521413535</v>
      </c>
      <c r="G244" s="3">
        <v>21.385282275133701</v>
      </c>
      <c r="H244" s="3"/>
      <c r="I244" s="3">
        <f t="shared" si="18"/>
        <v>-4.7531762383903029</v>
      </c>
      <c r="J244" s="3">
        <f t="shared" si="18"/>
        <v>0.24232570411703236</v>
      </c>
      <c r="K244" s="3">
        <f t="shared" si="19"/>
        <v>0.40339894944330013</v>
      </c>
      <c r="L244" s="3">
        <f t="shared" si="20"/>
        <v>1.0547077031634657</v>
      </c>
      <c r="M244" s="3"/>
      <c r="N244" s="2">
        <f t="shared" si="21"/>
        <v>-5.0981847077291982E-2</v>
      </c>
      <c r="O244" s="2">
        <f t="shared" si="22"/>
        <v>-8.486934403676015E-2</v>
      </c>
      <c r="P244" s="2">
        <f t="shared" si="23"/>
        <v>-0.22189534960745533</v>
      </c>
      <c r="Q244" s="2"/>
    </row>
    <row r="245" spans="1:17">
      <c r="A245" s="1" t="s">
        <v>494</v>
      </c>
      <c r="B245" s="1" t="s">
        <v>495</v>
      </c>
      <c r="C245" s="3">
        <v>1.0197928170710349</v>
      </c>
      <c r="D245" s="3">
        <v>2.0222735516093668</v>
      </c>
      <c r="E245" s="3">
        <v>2.1765080733834368</v>
      </c>
      <c r="F245" s="3">
        <v>1.8686386157703001</v>
      </c>
      <c r="G245" s="3">
        <v>2.6074300508878334</v>
      </c>
      <c r="H245" s="3"/>
      <c r="I245" s="3">
        <f t="shared" si="18"/>
        <v>1.002480734538332</v>
      </c>
      <c r="J245" s="3">
        <f t="shared" si="18"/>
        <v>0.15423452177406993</v>
      </c>
      <c r="K245" s="3">
        <f t="shared" si="19"/>
        <v>-0.15363493583906673</v>
      </c>
      <c r="L245" s="3">
        <f t="shared" si="20"/>
        <v>0.58515649927846658</v>
      </c>
      <c r="M245" s="3"/>
      <c r="N245" s="2">
        <f t="shared" si="21"/>
        <v>0.15385285368610987</v>
      </c>
      <c r="O245" s="2">
        <f t="shared" si="22"/>
        <v>-0.15325475148389714</v>
      </c>
      <c r="P245" s="2">
        <f t="shared" si="23"/>
        <v>0.58370847350791843</v>
      </c>
      <c r="Q245" s="2"/>
    </row>
    <row r="246" spans="1:17">
      <c r="A246" s="1" t="s">
        <v>496</v>
      </c>
      <c r="B246" s="1" t="s">
        <v>497</v>
      </c>
      <c r="C246" s="3">
        <v>1.43842018640152</v>
      </c>
      <c r="D246" s="3">
        <v>2.8924160768337503</v>
      </c>
      <c r="E246" s="3">
        <v>2.9749629737916501</v>
      </c>
      <c r="F246" s="3">
        <v>3.3881798985087599</v>
      </c>
      <c r="G246" s="3">
        <v>3.75014790270107</v>
      </c>
      <c r="H246" s="3"/>
      <c r="I246" s="3">
        <f t="shared" si="18"/>
        <v>1.4539958904322303</v>
      </c>
      <c r="J246" s="3">
        <f t="shared" si="18"/>
        <v>8.254689695789974E-2</v>
      </c>
      <c r="K246" s="3">
        <f t="shared" si="19"/>
        <v>0.49576382167500954</v>
      </c>
      <c r="L246" s="3">
        <f t="shared" si="20"/>
        <v>0.85773182586731966</v>
      </c>
      <c r="M246" s="3"/>
      <c r="N246" s="2">
        <f t="shared" si="21"/>
        <v>5.677244172496318E-2</v>
      </c>
      <c r="O246" s="2">
        <f t="shared" si="22"/>
        <v>0.34096645316351859</v>
      </c>
      <c r="P246" s="2">
        <f t="shared" si="23"/>
        <v>0.58991351455081564</v>
      </c>
      <c r="Q246" s="2"/>
    </row>
    <row r="247" spans="1:17">
      <c r="A247" s="1" t="s">
        <v>498</v>
      </c>
      <c r="B247" s="1" t="s">
        <v>499</v>
      </c>
      <c r="C247" s="3">
        <v>13.810465708387966</v>
      </c>
      <c r="D247" s="3">
        <v>10.696933671309948</v>
      </c>
      <c r="E247" s="3">
        <v>12.407646535942234</v>
      </c>
      <c r="F247" s="3">
        <v>12.712321956043931</v>
      </c>
      <c r="G247" s="3">
        <v>11.896249143762732</v>
      </c>
      <c r="H247" s="3"/>
      <c r="I247" s="3">
        <f t="shared" si="18"/>
        <v>-3.1135320370780182</v>
      </c>
      <c r="J247" s="3">
        <f t="shared" si="18"/>
        <v>1.7107128646322867</v>
      </c>
      <c r="K247" s="3">
        <f t="shared" si="19"/>
        <v>2.0153882847339837</v>
      </c>
      <c r="L247" s="3">
        <f t="shared" si="20"/>
        <v>1.1993154724527848</v>
      </c>
      <c r="M247" s="3"/>
      <c r="N247" s="2">
        <f t="shared" si="21"/>
        <v>-0.54944443938908472</v>
      </c>
      <c r="O247" s="2">
        <f t="shared" si="22"/>
        <v>-0.6472996779006589</v>
      </c>
      <c r="P247" s="2">
        <f t="shared" si="23"/>
        <v>-0.3851945180491273</v>
      </c>
      <c r="Q247" s="2"/>
    </row>
    <row r="248" spans="1:17">
      <c r="A248" s="1" t="s">
        <v>500</v>
      </c>
      <c r="B248" s="1" t="s">
        <v>501</v>
      </c>
      <c r="C248" s="3">
        <v>0.21599995191842303</v>
      </c>
      <c r="D248" s="3">
        <v>2.5934112710888066E-2</v>
      </c>
      <c r="E248" s="3">
        <v>2.6786580510067933E-2</v>
      </c>
      <c r="F248" s="3">
        <v>4.9769825188312466E-2</v>
      </c>
      <c r="G248" s="3">
        <v>1.0147480449473773E-2</v>
      </c>
      <c r="H248" s="3"/>
      <c r="I248" s="3">
        <f t="shared" si="18"/>
        <v>-0.19006583920753495</v>
      </c>
      <c r="J248" s="3">
        <f t="shared" si="18"/>
        <v>8.5246779917986723E-4</v>
      </c>
      <c r="K248" s="3">
        <f t="shared" si="19"/>
        <v>2.3835712477424401E-2</v>
      </c>
      <c r="L248" s="3">
        <f t="shared" si="20"/>
        <v>-1.5786632261414295E-2</v>
      </c>
      <c r="M248" s="3"/>
      <c r="N248" s="2">
        <f t="shared" si="21"/>
        <v>-4.4851184344023463E-3</v>
      </c>
      <c r="O248" s="2">
        <f t="shared" si="22"/>
        <v>-0.12540766177028756</v>
      </c>
      <c r="P248" s="2">
        <f t="shared" si="23"/>
        <v>8.305875651950638E-2</v>
      </c>
      <c r="Q248" s="2"/>
    </row>
    <row r="249" spans="1:17">
      <c r="A249" s="1" t="s">
        <v>502</v>
      </c>
      <c r="B249" s="1" t="s">
        <v>503</v>
      </c>
      <c r="C249" s="3">
        <v>1.6866342111440098</v>
      </c>
      <c r="D249" s="3">
        <v>0.67899761244958545</v>
      </c>
      <c r="E249" s="3">
        <v>1.9628944824989498</v>
      </c>
      <c r="F249" s="3">
        <v>1.0292021094338988</v>
      </c>
      <c r="G249" s="3">
        <v>0.84252162052975932</v>
      </c>
      <c r="H249" s="3"/>
      <c r="I249" s="3">
        <f t="shared" si="18"/>
        <v>-1.0076365986944245</v>
      </c>
      <c r="J249" s="3">
        <f t="shared" si="18"/>
        <v>1.2838968700493645</v>
      </c>
      <c r="K249" s="3">
        <f t="shared" si="19"/>
        <v>0.35020449698431333</v>
      </c>
      <c r="L249" s="3">
        <f t="shared" si="20"/>
        <v>0.16352400808017387</v>
      </c>
      <c r="M249" s="3"/>
      <c r="N249" s="2">
        <f t="shared" si="21"/>
        <v>-1.2741665712746888</v>
      </c>
      <c r="O249" s="2">
        <f t="shared" si="22"/>
        <v>-0.34755039409849409</v>
      </c>
      <c r="P249" s="2">
        <f t="shared" si="23"/>
        <v>-0.16228470491449876</v>
      </c>
      <c r="Q249" s="2"/>
    </row>
    <row r="250" spans="1:17">
      <c r="A250" s="1" t="s">
        <v>504</v>
      </c>
      <c r="B250" s="1" t="s">
        <v>505</v>
      </c>
      <c r="C250" s="3">
        <v>6.1966745050816501</v>
      </c>
      <c r="D250" s="3">
        <v>4.122425088439293</v>
      </c>
      <c r="E250" s="3">
        <v>4.4509241705818532</v>
      </c>
      <c r="F250" s="3">
        <v>4.8813149343165394</v>
      </c>
      <c r="G250" s="3">
        <v>3.8711994635283529</v>
      </c>
      <c r="H250" s="3"/>
      <c r="I250" s="3">
        <f t="shared" si="18"/>
        <v>-2.0742494166423571</v>
      </c>
      <c r="J250" s="3">
        <f t="shared" si="18"/>
        <v>0.32849908214256018</v>
      </c>
      <c r="K250" s="3">
        <f t="shared" si="19"/>
        <v>0.75888984587724639</v>
      </c>
      <c r="L250" s="3">
        <f t="shared" si="20"/>
        <v>-0.25122562491094014</v>
      </c>
      <c r="M250" s="3"/>
      <c r="N250" s="2">
        <f t="shared" si="21"/>
        <v>-0.15837009739856184</v>
      </c>
      <c r="O250" s="2">
        <f t="shared" si="22"/>
        <v>-0.36586238848059155</v>
      </c>
      <c r="P250" s="2">
        <f t="shared" si="23"/>
        <v>0.12111640138127928</v>
      </c>
      <c r="Q250" s="2"/>
    </row>
    <row r="251" spans="1:17">
      <c r="A251" s="1" t="s">
        <v>506</v>
      </c>
      <c r="B251" s="1" t="s">
        <v>507</v>
      </c>
      <c r="C251" s="3">
        <v>15.201241130448333</v>
      </c>
      <c r="D251" s="3">
        <v>12.293617584457765</v>
      </c>
      <c r="E251" s="3">
        <v>13.765217700680866</v>
      </c>
      <c r="F251" s="3">
        <v>13.455225855237266</v>
      </c>
      <c r="G251" s="3">
        <v>14.226744719679834</v>
      </c>
      <c r="H251" s="3"/>
      <c r="I251" s="3">
        <f t="shared" si="18"/>
        <v>-2.9076235459905675</v>
      </c>
      <c r="J251" s="3">
        <f t="shared" si="18"/>
        <v>1.4716001162231009</v>
      </c>
      <c r="K251" s="3">
        <f t="shared" si="19"/>
        <v>1.1616082707795012</v>
      </c>
      <c r="L251" s="3">
        <f t="shared" si="20"/>
        <v>1.9331271352220689</v>
      </c>
      <c r="M251" s="3"/>
      <c r="N251" s="2">
        <f t="shared" si="21"/>
        <v>-0.50611782885454559</v>
      </c>
      <c r="O251" s="2">
        <f t="shared" si="22"/>
        <v>-0.3995043555006586</v>
      </c>
      <c r="P251" s="2">
        <f t="shared" si="23"/>
        <v>-0.6648478059987275</v>
      </c>
      <c r="Q251" s="2"/>
    </row>
    <row r="252" spans="1:17">
      <c r="A252" s="1" t="s">
        <v>508</v>
      </c>
      <c r="B252" s="1" t="s">
        <v>509</v>
      </c>
      <c r="C252" s="3">
        <v>6.0649403464515297</v>
      </c>
      <c r="D252" s="3">
        <v>7.5317044284046402</v>
      </c>
      <c r="E252" s="3">
        <v>8.2240140169368061</v>
      </c>
      <c r="F252" s="3">
        <v>7.606435604606923</v>
      </c>
      <c r="G252" s="3">
        <v>8.0231476310624359</v>
      </c>
      <c r="H252" s="3"/>
      <c r="I252" s="3">
        <f t="shared" si="18"/>
        <v>1.4667640819531105</v>
      </c>
      <c r="J252" s="3">
        <f t="shared" si="18"/>
        <v>0.69230958853216595</v>
      </c>
      <c r="K252" s="3">
        <f t="shared" si="19"/>
        <v>7.4731176202282867E-2</v>
      </c>
      <c r="L252" s="3">
        <f t="shared" si="20"/>
        <v>0.49144320265779573</v>
      </c>
      <c r="M252" s="3"/>
      <c r="N252" s="2">
        <f t="shared" si="21"/>
        <v>0.47199791503641259</v>
      </c>
      <c r="O252" s="2">
        <f t="shared" si="22"/>
        <v>5.0949690629710873E-2</v>
      </c>
      <c r="P252" s="2">
        <f t="shared" si="23"/>
        <v>0.33505265686858166</v>
      </c>
      <c r="Q252" s="2"/>
    </row>
    <row r="253" spans="1:17">
      <c r="A253" s="1" t="s">
        <v>510</v>
      </c>
      <c r="B253" s="1" t="s">
        <v>511</v>
      </c>
      <c r="C253" s="3">
        <v>7.5513432727157666</v>
      </c>
      <c r="D253" s="3">
        <v>9.6382852908445305</v>
      </c>
      <c r="E253" s="3">
        <v>12.051624883312158</v>
      </c>
      <c r="F253" s="3">
        <v>11.863545130170969</v>
      </c>
      <c r="G253" s="3">
        <v>18.323847336480537</v>
      </c>
      <c r="H253" s="3"/>
      <c r="I253" s="3">
        <f t="shared" si="18"/>
        <v>2.0869420181287639</v>
      </c>
      <c r="J253" s="3">
        <f t="shared" si="18"/>
        <v>2.4133395924676275</v>
      </c>
      <c r="K253" s="3">
        <f t="shared" si="19"/>
        <v>2.2252598393264389</v>
      </c>
      <c r="L253" s="3">
        <f t="shared" si="20"/>
        <v>8.6855620456360061</v>
      </c>
      <c r="M253" s="3"/>
      <c r="N253" s="2">
        <f t="shared" si="21"/>
        <v>1.1563999246282486</v>
      </c>
      <c r="O253" s="2">
        <f t="shared" si="22"/>
        <v>1.0662777499308276</v>
      </c>
      <c r="P253" s="2">
        <f t="shared" si="23"/>
        <v>4.1618607369953811</v>
      </c>
      <c r="Q253" s="2"/>
    </row>
    <row r="254" spans="1:17">
      <c r="A254" s="1" t="s">
        <v>512</v>
      </c>
      <c r="B254" s="1" t="s">
        <v>513</v>
      </c>
      <c r="C254" s="3">
        <v>1.2616327139866035</v>
      </c>
      <c r="D254" s="3">
        <v>0.64477970668060069</v>
      </c>
      <c r="E254" s="3">
        <v>0.5656398473481653</v>
      </c>
      <c r="F254" s="3">
        <v>0.59758464532804734</v>
      </c>
      <c r="G254" s="3">
        <v>0.56895760956462305</v>
      </c>
      <c r="H254" s="3"/>
      <c r="I254" s="3">
        <f t="shared" si="18"/>
        <v>-0.61685300730600279</v>
      </c>
      <c r="J254" s="3">
        <f t="shared" si="18"/>
        <v>-7.9139859332435392E-2</v>
      </c>
      <c r="K254" s="3">
        <f t="shared" si="19"/>
        <v>-4.7195061352553358E-2</v>
      </c>
      <c r="L254" s="3">
        <f t="shared" si="20"/>
        <v>-7.5822097115977649E-2</v>
      </c>
      <c r="M254" s="3"/>
      <c r="N254" s="2">
        <f t="shared" si="21"/>
        <v>0.12829613926673525</v>
      </c>
      <c r="O254" s="2">
        <f t="shared" si="22"/>
        <v>7.6509412767021279E-2</v>
      </c>
      <c r="P254" s="2">
        <f t="shared" si="23"/>
        <v>0.12291760957301213</v>
      </c>
      <c r="Q254" s="2"/>
    </row>
    <row r="255" spans="1:17">
      <c r="A255" s="1" t="s">
        <v>514</v>
      </c>
      <c r="B255" s="1" t="s">
        <v>515</v>
      </c>
      <c r="C255" s="3">
        <v>56.960532932920437</v>
      </c>
      <c r="D255" s="3">
        <v>64.805894330244143</v>
      </c>
      <c r="E255" s="3">
        <v>66.307350247717849</v>
      </c>
      <c r="F255" s="3">
        <v>66.214234888534904</v>
      </c>
      <c r="G255" s="3">
        <v>73.339070043966601</v>
      </c>
      <c r="H255" s="3"/>
      <c r="I255" s="3">
        <f t="shared" si="18"/>
        <v>7.8453613973237069</v>
      </c>
      <c r="J255" s="3">
        <f t="shared" si="18"/>
        <v>1.5014559174737059</v>
      </c>
      <c r="K255" s="3">
        <f t="shared" si="19"/>
        <v>1.4083405582907602</v>
      </c>
      <c r="L255" s="3">
        <f t="shared" si="20"/>
        <v>8.5331757137224571</v>
      </c>
      <c r="M255" s="3"/>
      <c r="N255" s="2">
        <f t="shared" si="21"/>
        <v>0.19138135790479946</v>
      </c>
      <c r="O255" s="2">
        <f t="shared" si="22"/>
        <v>0.17951251535349133</v>
      </c>
      <c r="P255" s="2">
        <f t="shared" si="23"/>
        <v>1.087671463628608</v>
      </c>
      <c r="Q255" s="2"/>
    </row>
    <row r="256" spans="1:17">
      <c r="A256" s="1" t="s">
        <v>516</v>
      </c>
      <c r="B256" s="1" t="s">
        <v>517</v>
      </c>
      <c r="C256" s="3">
        <v>54.155502021876906</v>
      </c>
      <c r="D256" s="3">
        <v>45.484947802216006</v>
      </c>
      <c r="E256" s="3">
        <v>49.033193677661529</v>
      </c>
      <c r="F256" s="3">
        <v>48.581197615418837</v>
      </c>
      <c r="G256" s="3">
        <v>47.360604177883737</v>
      </c>
      <c r="H256" s="3"/>
      <c r="I256" s="3">
        <f t="shared" si="18"/>
        <v>-8.6705542196609002</v>
      </c>
      <c r="J256" s="3">
        <f t="shared" si="18"/>
        <v>3.5482458754455237</v>
      </c>
      <c r="K256" s="3">
        <f t="shared" si="19"/>
        <v>3.0962498132028315</v>
      </c>
      <c r="L256" s="3">
        <f t="shared" si="20"/>
        <v>1.8756563756677309</v>
      </c>
      <c r="M256" s="3"/>
      <c r="N256" s="2">
        <f t="shared" si="21"/>
        <v>-0.40922942012169244</v>
      </c>
      <c r="O256" s="2">
        <f t="shared" si="22"/>
        <v>-0.35709941195938039</v>
      </c>
      <c r="P256" s="2">
        <f t="shared" si="23"/>
        <v>-0.21632485400005799</v>
      </c>
      <c r="Q256" s="2"/>
    </row>
    <row r="257" spans="1:17">
      <c r="A257" s="1" t="s">
        <v>518</v>
      </c>
      <c r="B257" s="1" t="s">
        <v>519</v>
      </c>
      <c r="C257" s="3">
        <v>5.049381466137997</v>
      </c>
      <c r="D257" s="3">
        <v>8.7931919206333937</v>
      </c>
      <c r="E257" s="3">
        <v>6.2143638601494402</v>
      </c>
      <c r="F257" s="3">
        <v>5.6031879156616533</v>
      </c>
      <c r="G257" s="3">
        <v>5.6682456338868699</v>
      </c>
      <c r="H257" s="3"/>
      <c r="I257" s="3">
        <f t="shared" si="18"/>
        <v>3.7438104544953967</v>
      </c>
      <c r="J257" s="3">
        <f t="shared" si="18"/>
        <v>-2.5788280604839535</v>
      </c>
      <c r="K257" s="3">
        <f t="shared" si="19"/>
        <v>-3.1900040049717404</v>
      </c>
      <c r="L257" s="3">
        <f t="shared" si="20"/>
        <v>-3.1249462867465239</v>
      </c>
      <c r="M257" s="3"/>
      <c r="N257" s="2">
        <f t="shared" si="21"/>
        <v>-0.68882441881837642</v>
      </c>
      <c r="O257" s="2">
        <f t="shared" si="22"/>
        <v>-0.85207412173907715</v>
      </c>
      <c r="P257" s="2">
        <f t="shared" si="23"/>
        <v>-0.83469671467855189</v>
      </c>
      <c r="Q257" s="2"/>
    </row>
    <row r="258" spans="1:17">
      <c r="A258" s="1" t="s">
        <v>520</v>
      </c>
      <c r="B258" s="1" t="s">
        <v>521</v>
      </c>
      <c r="C258" s="3">
        <v>1.0540532859344591</v>
      </c>
      <c r="D258" s="3">
        <v>2.6314276563216632</v>
      </c>
      <c r="E258" s="3">
        <v>2.2799967438522035</v>
      </c>
      <c r="F258" s="3">
        <v>2.1139616914819634</v>
      </c>
      <c r="G258" s="3">
        <v>3.63503224166142</v>
      </c>
      <c r="H258" s="3"/>
      <c r="I258" s="3">
        <f t="shared" si="18"/>
        <v>1.5773743703872041</v>
      </c>
      <c r="J258" s="3">
        <f t="shared" si="18"/>
        <v>-0.35143091246945968</v>
      </c>
      <c r="K258" s="3">
        <f t="shared" si="19"/>
        <v>-0.51746596483969975</v>
      </c>
      <c r="L258" s="3">
        <f t="shared" si="20"/>
        <v>1.0036045853397568</v>
      </c>
      <c r="M258" s="3"/>
      <c r="N258" s="2">
        <f t="shared" si="21"/>
        <v>-0.22279486662585535</v>
      </c>
      <c r="O258" s="2">
        <f t="shared" si="22"/>
        <v>-0.32805526357872505</v>
      </c>
      <c r="P258" s="2">
        <f t="shared" si="23"/>
        <v>0.63625009013770029</v>
      </c>
      <c r="Q258" s="2"/>
    </row>
    <row r="259" spans="1:17">
      <c r="A259" s="1" t="s">
        <v>522</v>
      </c>
      <c r="B259" s="1" t="s">
        <v>523</v>
      </c>
      <c r="C259" s="3">
        <v>8.5550312883227395</v>
      </c>
      <c r="D259" s="3">
        <v>6.2351853718753931</v>
      </c>
      <c r="E259" s="3">
        <v>6.7417412510061192</v>
      </c>
      <c r="F259" s="3">
        <v>7.264276091866293</v>
      </c>
      <c r="G259" s="3">
        <v>7.1635115448989355</v>
      </c>
      <c r="H259" s="3"/>
      <c r="I259" s="3">
        <f t="shared" si="18"/>
        <v>-2.3198459164473464</v>
      </c>
      <c r="J259" s="3">
        <f t="shared" si="18"/>
        <v>0.50655587913072608</v>
      </c>
      <c r="K259" s="3">
        <f t="shared" si="19"/>
        <v>1.0290907199908998</v>
      </c>
      <c r="L259" s="3">
        <f t="shared" si="20"/>
        <v>0.92832617302354237</v>
      </c>
      <c r="M259" s="3"/>
      <c r="N259" s="2">
        <f t="shared" si="21"/>
        <v>-0.21835755363721521</v>
      </c>
      <c r="O259" s="2">
        <f t="shared" si="22"/>
        <v>-0.44360304824333668</v>
      </c>
      <c r="P259" s="2">
        <f t="shared" si="23"/>
        <v>-0.40016716905284716</v>
      </c>
      <c r="Q259" s="2"/>
    </row>
    <row r="260" spans="1:17">
      <c r="A260" s="1" t="s">
        <v>524</v>
      </c>
      <c r="B260" s="1" t="s">
        <v>525</v>
      </c>
      <c r="C260" s="3">
        <v>2.8717461617755031</v>
      </c>
      <c r="D260" s="3">
        <v>1.2587810667019459</v>
      </c>
      <c r="E260" s="3">
        <v>1.0505301225362185</v>
      </c>
      <c r="F260" s="3">
        <v>1.5982519542215698</v>
      </c>
      <c r="G260" s="3">
        <v>1.0473968748745375</v>
      </c>
      <c r="H260" s="3"/>
      <c r="I260" s="3">
        <f t="shared" si="18"/>
        <v>-1.6129650950735572</v>
      </c>
      <c r="J260" s="3">
        <f t="shared" si="18"/>
        <v>-0.20825094416572743</v>
      </c>
      <c r="K260" s="3">
        <f t="shared" si="19"/>
        <v>0.33947088751962395</v>
      </c>
      <c r="L260" s="3">
        <f t="shared" si="20"/>
        <v>-0.21138419182740842</v>
      </c>
      <c r="M260" s="3"/>
      <c r="N260" s="2">
        <f t="shared" si="21"/>
        <v>0.12911063283500901</v>
      </c>
      <c r="O260" s="2">
        <f t="shared" si="22"/>
        <v>-0.21046387708975364</v>
      </c>
      <c r="P260" s="2">
        <f t="shared" si="23"/>
        <v>0.13105317187150198</v>
      </c>
      <c r="Q260" s="2"/>
    </row>
    <row r="261" spans="1:17">
      <c r="A261" s="1" t="s">
        <v>526</v>
      </c>
      <c r="B261" s="1" t="s">
        <v>527</v>
      </c>
      <c r="C261" s="3">
        <v>0.78074990787670828</v>
      </c>
      <c r="D261" s="3">
        <v>0.2334974728415613</v>
      </c>
      <c r="E261" s="3">
        <v>0.24755688574976933</v>
      </c>
      <c r="F261" s="3">
        <v>0.35732544364578533</v>
      </c>
      <c r="G261" s="3">
        <v>0.21005320836110689</v>
      </c>
      <c r="H261" s="3"/>
      <c r="I261" s="3">
        <f t="shared" ref="I261:J324" si="24">D261-C261</f>
        <v>-0.54725243503514698</v>
      </c>
      <c r="J261" s="3">
        <f t="shared" si="24"/>
        <v>1.405941290820803E-2</v>
      </c>
      <c r="K261" s="3">
        <f t="shared" ref="K261:K324" si="25">F261-D261</f>
        <v>0.12382797080422403</v>
      </c>
      <c r="L261" s="3">
        <f t="shared" ref="L261:L324" si="26">G261-D261</f>
        <v>-2.3444264480454419E-2</v>
      </c>
      <c r="M261" s="3"/>
      <c r="N261" s="2">
        <f t="shared" ref="N261:N324" si="27">J261/I261</f>
        <v>-2.5690909730360673E-2</v>
      </c>
      <c r="O261" s="2">
        <f t="shared" ref="O261:O324" si="28">K261/I261</f>
        <v>-0.22627212393540333</v>
      </c>
      <c r="P261" s="2">
        <f t="shared" ref="P261:P324" si="29">L261/I261</f>
        <v>4.283994547954588E-2</v>
      </c>
      <c r="Q261" s="2"/>
    </row>
    <row r="262" spans="1:17">
      <c r="A262" s="1" t="s">
        <v>528</v>
      </c>
      <c r="B262" s="1" t="s">
        <v>529</v>
      </c>
      <c r="C262" s="3">
        <v>9.2771630905694309</v>
      </c>
      <c r="D262" s="3">
        <v>7.039279406224213</v>
      </c>
      <c r="E262" s="3">
        <v>6.4839598890803103</v>
      </c>
      <c r="F262" s="3">
        <v>7.42824845622913</v>
      </c>
      <c r="G262" s="3">
        <v>7.1424646834954766</v>
      </c>
      <c r="H262" s="3"/>
      <c r="I262" s="3">
        <f t="shared" si="24"/>
        <v>-2.2378836843452179</v>
      </c>
      <c r="J262" s="3">
        <f t="shared" si="24"/>
        <v>-0.55531951714390271</v>
      </c>
      <c r="K262" s="3">
        <f t="shared" si="25"/>
        <v>0.38896905000491699</v>
      </c>
      <c r="L262" s="3">
        <f t="shared" si="26"/>
        <v>0.10318527727126359</v>
      </c>
      <c r="M262" s="3"/>
      <c r="N262" s="2">
        <f t="shared" si="27"/>
        <v>0.24814494203990928</v>
      </c>
      <c r="O262" s="2">
        <f t="shared" si="28"/>
        <v>-0.17381111124134471</v>
      </c>
      <c r="P262" s="2">
        <f t="shared" si="29"/>
        <v>-4.6108418410251088E-2</v>
      </c>
      <c r="Q262" s="2"/>
    </row>
    <row r="263" spans="1:17">
      <c r="A263" s="1" t="s">
        <v>530</v>
      </c>
      <c r="B263" s="1" t="s">
        <v>531</v>
      </c>
      <c r="C263" s="3">
        <v>9.1161887617669546</v>
      </c>
      <c r="D263" s="3">
        <v>11.391070971109068</v>
      </c>
      <c r="E263" s="3">
        <v>11.834701480842668</v>
      </c>
      <c r="F263" s="3">
        <v>11.210530326762196</v>
      </c>
      <c r="G263" s="3">
        <v>11.615455795893766</v>
      </c>
      <c r="H263" s="3"/>
      <c r="I263" s="3">
        <f t="shared" si="24"/>
        <v>2.2748822093421133</v>
      </c>
      <c r="J263" s="3">
        <f t="shared" si="24"/>
        <v>0.44363050973359996</v>
      </c>
      <c r="K263" s="3">
        <f t="shared" si="25"/>
        <v>-0.18054064434687156</v>
      </c>
      <c r="L263" s="3">
        <f t="shared" si="26"/>
        <v>0.22438482478469801</v>
      </c>
      <c r="M263" s="3"/>
      <c r="N263" s="2">
        <f t="shared" si="27"/>
        <v>0.1950125188512051</v>
      </c>
      <c r="O263" s="2">
        <f t="shared" si="28"/>
        <v>-7.9362634076374089E-2</v>
      </c>
      <c r="P263" s="2">
        <f t="shared" si="29"/>
        <v>9.8635799191374038E-2</v>
      </c>
      <c r="Q263" s="2"/>
    </row>
    <row r="264" spans="1:17">
      <c r="A264" s="1" t="s">
        <v>532</v>
      </c>
      <c r="B264" s="1" t="s">
        <v>533</v>
      </c>
      <c r="C264" s="3">
        <v>7.3937052376967065</v>
      </c>
      <c r="D264" s="3">
        <v>4.437947429850837</v>
      </c>
      <c r="E264" s="3">
        <v>8.0348525621853533</v>
      </c>
      <c r="F264" s="3">
        <v>4.3353195755046432</v>
      </c>
      <c r="G264" s="3">
        <v>4.3852791109935696</v>
      </c>
      <c r="H264" s="3"/>
      <c r="I264" s="3">
        <f t="shared" si="24"/>
        <v>-2.9557578078458695</v>
      </c>
      <c r="J264" s="3">
        <f t="shared" si="24"/>
        <v>3.5969051323345163</v>
      </c>
      <c r="K264" s="3">
        <f t="shared" si="25"/>
        <v>-0.10262785434619381</v>
      </c>
      <c r="L264" s="3">
        <f t="shared" si="26"/>
        <v>-5.2668318857267415E-2</v>
      </c>
      <c r="M264" s="3"/>
      <c r="N264" s="2">
        <f t="shared" si="27"/>
        <v>-1.2169147021406024</v>
      </c>
      <c r="O264" s="2">
        <f t="shared" si="28"/>
        <v>3.4721334093671258E-2</v>
      </c>
      <c r="P264" s="2">
        <f t="shared" si="29"/>
        <v>1.7818888515649944E-2</v>
      </c>
      <c r="Q264" s="2"/>
    </row>
    <row r="265" spans="1:17">
      <c r="A265" s="1" t="s">
        <v>534</v>
      </c>
      <c r="B265" s="1" t="s">
        <v>535</v>
      </c>
      <c r="C265" s="3">
        <v>18.900170285577033</v>
      </c>
      <c r="D265" s="3">
        <v>15.780343180284135</v>
      </c>
      <c r="E265" s="3">
        <v>15.3290364661746</v>
      </c>
      <c r="F265" s="3">
        <v>15.048593565306666</v>
      </c>
      <c r="G265" s="3">
        <v>13.452406610718533</v>
      </c>
      <c r="H265" s="3"/>
      <c r="I265" s="3">
        <f t="shared" si="24"/>
        <v>-3.1198271052928988</v>
      </c>
      <c r="J265" s="3">
        <f t="shared" si="24"/>
        <v>-0.45130671410953482</v>
      </c>
      <c r="K265" s="3">
        <f t="shared" si="25"/>
        <v>-0.73174961497746871</v>
      </c>
      <c r="L265" s="3">
        <f t="shared" si="26"/>
        <v>-2.3279365695656011</v>
      </c>
      <c r="M265" s="3"/>
      <c r="N265" s="2">
        <f t="shared" si="27"/>
        <v>0.14465760405244149</v>
      </c>
      <c r="O265" s="2">
        <f t="shared" si="28"/>
        <v>0.23454813048326595</v>
      </c>
      <c r="P265" s="2">
        <f t="shared" si="29"/>
        <v>0.74617486514434506</v>
      </c>
      <c r="Q265" s="2"/>
    </row>
    <row r="266" spans="1:17">
      <c r="A266" s="1" t="s">
        <v>536</v>
      </c>
      <c r="B266" s="1" t="s">
        <v>537</v>
      </c>
      <c r="C266" s="3">
        <v>0.6384407181580386</v>
      </c>
      <c r="D266" s="3">
        <v>1.2157857314806069</v>
      </c>
      <c r="E266" s="3">
        <v>1.1689353742345567</v>
      </c>
      <c r="F266" s="3">
        <v>1.1783565900531532</v>
      </c>
      <c r="G266" s="3">
        <v>1.2474448646157932</v>
      </c>
      <c r="H266" s="3"/>
      <c r="I266" s="3">
        <f t="shared" si="24"/>
        <v>0.57734501332256827</v>
      </c>
      <c r="J266" s="3">
        <f t="shared" si="24"/>
        <v>-4.6850357246050134E-2</v>
      </c>
      <c r="K266" s="3">
        <f t="shared" si="25"/>
        <v>-3.7429141427453683E-2</v>
      </c>
      <c r="L266" s="3">
        <f t="shared" si="26"/>
        <v>3.1659133135186313E-2</v>
      </c>
      <c r="M266" s="3"/>
      <c r="N266" s="2">
        <f t="shared" si="27"/>
        <v>-8.1147937827384303E-2</v>
      </c>
      <c r="O266" s="2">
        <f t="shared" si="28"/>
        <v>-6.4829764809177723E-2</v>
      </c>
      <c r="P266" s="2">
        <f t="shared" si="29"/>
        <v>5.4835726306859164E-2</v>
      </c>
      <c r="Q266" s="2"/>
    </row>
    <row r="267" spans="1:17">
      <c r="A267" s="1" t="s">
        <v>538</v>
      </c>
      <c r="B267" s="1" t="s">
        <v>539</v>
      </c>
      <c r="C267" s="3">
        <v>6.014586468953147</v>
      </c>
      <c r="D267" s="3">
        <v>7.9581579195193299</v>
      </c>
      <c r="E267" s="3">
        <v>7.6060806393581588</v>
      </c>
      <c r="F267" s="3">
        <v>7.8148390004814443</v>
      </c>
      <c r="G267" s="3">
        <v>6.9836110478850699</v>
      </c>
      <c r="H267" s="3"/>
      <c r="I267" s="3">
        <f t="shared" si="24"/>
        <v>1.943571450566183</v>
      </c>
      <c r="J267" s="3">
        <f t="shared" si="24"/>
        <v>-0.35207728016117112</v>
      </c>
      <c r="K267" s="3">
        <f t="shared" si="25"/>
        <v>-0.14331891903788563</v>
      </c>
      <c r="L267" s="3">
        <f t="shared" si="26"/>
        <v>-0.97454687163426001</v>
      </c>
      <c r="M267" s="3"/>
      <c r="N267" s="2">
        <f t="shared" si="27"/>
        <v>-0.18114964595647218</v>
      </c>
      <c r="O267" s="2">
        <f t="shared" si="28"/>
        <v>-7.3739979559864041E-2</v>
      </c>
      <c r="P267" s="2">
        <f t="shared" si="29"/>
        <v>-0.50142065595291807</v>
      </c>
      <c r="Q267" s="2"/>
    </row>
    <row r="268" spans="1:17">
      <c r="A268" s="1" t="s">
        <v>540</v>
      </c>
      <c r="B268" s="1" t="s">
        <v>541</v>
      </c>
      <c r="C268" s="3">
        <v>45.663055721012064</v>
      </c>
      <c r="D268" s="3">
        <v>38.311634009493503</v>
      </c>
      <c r="E268" s="3">
        <v>40.364248346626432</v>
      </c>
      <c r="F268" s="3">
        <v>41.041626987896798</v>
      </c>
      <c r="G268" s="3">
        <v>43.454688304353226</v>
      </c>
      <c r="H268" s="3"/>
      <c r="I268" s="3">
        <f t="shared" si="24"/>
        <v>-7.3514217115185616</v>
      </c>
      <c r="J268" s="3">
        <f t="shared" si="24"/>
        <v>2.0526143371329297</v>
      </c>
      <c r="K268" s="3">
        <f t="shared" si="25"/>
        <v>2.7299929784032955</v>
      </c>
      <c r="L268" s="3">
        <f t="shared" si="26"/>
        <v>5.1430542948597235</v>
      </c>
      <c r="M268" s="3"/>
      <c r="N268" s="2">
        <f t="shared" si="27"/>
        <v>-0.27921324849542978</v>
      </c>
      <c r="O268" s="2">
        <f t="shared" si="28"/>
        <v>-0.37135578470839337</v>
      </c>
      <c r="P268" s="2">
        <f t="shared" si="29"/>
        <v>-0.69959995449605872</v>
      </c>
      <c r="Q268" s="2"/>
    </row>
    <row r="269" spans="1:17">
      <c r="A269" s="1" t="s">
        <v>542</v>
      </c>
      <c r="B269" s="1" t="s">
        <v>543</v>
      </c>
      <c r="C269" s="3">
        <v>5.3845264432890145</v>
      </c>
      <c r="D269" s="3">
        <v>7.1433047761636104</v>
      </c>
      <c r="E269" s="3">
        <v>7.9249077121480624</v>
      </c>
      <c r="F269" s="3">
        <v>7.009976248223599</v>
      </c>
      <c r="G269" s="3">
        <v>6.8957284597011936</v>
      </c>
      <c r="H269" s="3"/>
      <c r="I269" s="3">
        <f t="shared" si="24"/>
        <v>1.7587783328745958</v>
      </c>
      <c r="J269" s="3">
        <f t="shared" si="24"/>
        <v>0.78160293598445207</v>
      </c>
      <c r="K269" s="3">
        <f t="shared" si="25"/>
        <v>-0.13332852794001138</v>
      </c>
      <c r="L269" s="3">
        <f t="shared" si="26"/>
        <v>-0.24757631646241673</v>
      </c>
      <c r="M269" s="3"/>
      <c r="N269" s="2">
        <f t="shared" si="27"/>
        <v>0.44440104894115828</v>
      </c>
      <c r="O269" s="2">
        <f t="shared" si="28"/>
        <v>-7.5807465584418227E-2</v>
      </c>
      <c r="P269" s="2">
        <f t="shared" si="29"/>
        <v>-0.14076607144561029</v>
      </c>
      <c r="Q269" s="2"/>
    </row>
    <row r="270" spans="1:17">
      <c r="A270" s="1" t="s">
        <v>544</v>
      </c>
      <c r="B270" s="1" t="s">
        <v>545</v>
      </c>
      <c r="C270" s="3">
        <v>76.006931547521035</v>
      </c>
      <c r="D270" s="3">
        <v>60.159460704704564</v>
      </c>
      <c r="E270" s="3">
        <v>53.399205932886964</v>
      </c>
      <c r="F270" s="3">
        <v>62.655732532836872</v>
      </c>
      <c r="G270" s="3">
        <v>44.760858904722092</v>
      </c>
      <c r="H270" s="3"/>
      <c r="I270" s="3">
        <f t="shared" si="24"/>
        <v>-15.84747084281647</v>
      </c>
      <c r="J270" s="3">
        <f t="shared" si="24"/>
        <v>-6.7602547718175998</v>
      </c>
      <c r="K270" s="3">
        <f t="shared" si="25"/>
        <v>2.4962718281323077</v>
      </c>
      <c r="L270" s="3">
        <f t="shared" si="26"/>
        <v>-15.398601799982472</v>
      </c>
      <c r="M270" s="3"/>
      <c r="N270" s="2">
        <f t="shared" si="27"/>
        <v>0.42658256568946257</v>
      </c>
      <c r="O270" s="2">
        <f t="shared" si="28"/>
        <v>-0.15751862570953065</v>
      </c>
      <c r="P270" s="2">
        <f t="shared" si="29"/>
        <v>0.97167566690697105</v>
      </c>
      <c r="Q270" s="2"/>
    </row>
    <row r="271" spans="1:17">
      <c r="A271" s="1" t="s">
        <v>546</v>
      </c>
      <c r="B271" s="1" t="s">
        <v>547</v>
      </c>
      <c r="C271" s="3">
        <v>15.737269956906033</v>
      </c>
      <c r="D271" s="3">
        <v>19.124784322411966</v>
      </c>
      <c r="E271" s="3">
        <v>20.792327565017164</v>
      </c>
      <c r="F271" s="3">
        <v>19.590182396895198</v>
      </c>
      <c r="G271" s="3">
        <v>24.850217333240437</v>
      </c>
      <c r="H271" s="3"/>
      <c r="I271" s="3">
        <f t="shared" si="24"/>
        <v>3.3875143655059325</v>
      </c>
      <c r="J271" s="3">
        <f t="shared" si="24"/>
        <v>1.6675432426051984</v>
      </c>
      <c r="K271" s="3">
        <f t="shared" si="25"/>
        <v>0.46539807448323245</v>
      </c>
      <c r="L271" s="3">
        <f t="shared" si="26"/>
        <v>5.7254330108284712</v>
      </c>
      <c r="M271" s="3"/>
      <c r="N271" s="2">
        <f t="shared" si="27"/>
        <v>0.49226160030059302</v>
      </c>
      <c r="O271" s="2">
        <f t="shared" si="28"/>
        <v>0.13738630283674805</v>
      </c>
      <c r="P271" s="2">
        <f t="shared" si="29"/>
        <v>1.6901575589254705</v>
      </c>
      <c r="Q271" s="2"/>
    </row>
    <row r="272" spans="1:17">
      <c r="A272" s="1" t="s">
        <v>548</v>
      </c>
      <c r="B272" s="1" t="s">
        <v>549</v>
      </c>
      <c r="C272" s="3">
        <v>3.4672241025482631</v>
      </c>
      <c r="D272" s="3">
        <v>4.1358183128760961</v>
      </c>
      <c r="E272" s="3">
        <v>4.1269455997279403</v>
      </c>
      <c r="F272" s="3">
        <v>3.9652553954013166</v>
      </c>
      <c r="G272" s="3">
        <v>4.4852532429088434</v>
      </c>
      <c r="H272" s="3"/>
      <c r="I272" s="3">
        <f t="shared" si="24"/>
        <v>0.66859421032783306</v>
      </c>
      <c r="J272" s="3">
        <f t="shared" si="24"/>
        <v>-8.872713148155853E-3</v>
      </c>
      <c r="K272" s="3">
        <f t="shared" si="25"/>
        <v>-0.17056291747477959</v>
      </c>
      <c r="L272" s="3">
        <f t="shared" si="26"/>
        <v>0.34943493003274728</v>
      </c>
      <c r="M272" s="3"/>
      <c r="N272" s="2">
        <f t="shared" si="27"/>
        <v>-1.3270699941905387E-2</v>
      </c>
      <c r="O272" s="2">
        <f t="shared" si="28"/>
        <v>-0.25510678202126091</v>
      </c>
      <c r="P272" s="2">
        <f t="shared" si="29"/>
        <v>0.52264127423629381</v>
      </c>
      <c r="Q272" s="2"/>
    </row>
    <row r="273" spans="1:17">
      <c r="A273" s="1" t="s">
        <v>550</v>
      </c>
      <c r="B273" s="1" t="s">
        <v>551</v>
      </c>
      <c r="C273" s="3">
        <v>10.738149151741633</v>
      </c>
      <c r="D273" s="3">
        <v>13.404812154143066</v>
      </c>
      <c r="E273" s="3">
        <v>12.198887428885902</v>
      </c>
      <c r="F273" s="3">
        <v>12.041193557196967</v>
      </c>
      <c r="G273" s="3">
        <v>11.851514065301402</v>
      </c>
      <c r="H273" s="3"/>
      <c r="I273" s="3">
        <f t="shared" si="24"/>
        <v>2.6666630024014335</v>
      </c>
      <c r="J273" s="3">
        <f t="shared" si="24"/>
        <v>-1.2059247252571641</v>
      </c>
      <c r="K273" s="3">
        <f t="shared" si="25"/>
        <v>-1.3636185969460985</v>
      </c>
      <c r="L273" s="3">
        <f t="shared" si="26"/>
        <v>-1.5532980888416645</v>
      </c>
      <c r="M273" s="3"/>
      <c r="N273" s="2">
        <f t="shared" si="27"/>
        <v>-0.45222239336998415</v>
      </c>
      <c r="O273" s="2">
        <f t="shared" si="28"/>
        <v>-0.51135767651109532</v>
      </c>
      <c r="P273" s="2">
        <f t="shared" si="29"/>
        <v>-0.58248758371149989</v>
      </c>
      <c r="Q273" s="2"/>
    </row>
    <row r="274" spans="1:17">
      <c r="A274" s="1" t="s">
        <v>552</v>
      </c>
      <c r="B274" s="1" t="s">
        <v>553</v>
      </c>
      <c r="C274" s="3">
        <v>2.1001074949058531</v>
      </c>
      <c r="D274" s="3">
        <v>3.0466091184002</v>
      </c>
      <c r="E274" s="3">
        <v>3.7668348774470402</v>
      </c>
      <c r="F274" s="3">
        <v>2.9497875145534764</v>
      </c>
      <c r="G274" s="3">
        <v>3.0894460272069502</v>
      </c>
      <c r="H274" s="3"/>
      <c r="I274" s="3">
        <f t="shared" si="24"/>
        <v>0.94650162349434686</v>
      </c>
      <c r="J274" s="3">
        <f t="shared" si="24"/>
        <v>0.72022575904684016</v>
      </c>
      <c r="K274" s="3">
        <f t="shared" si="25"/>
        <v>-9.6821603846723558E-2</v>
      </c>
      <c r="L274" s="3">
        <f t="shared" si="26"/>
        <v>4.2836908806750174E-2</v>
      </c>
      <c r="M274" s="3"/>
      <c r="N274" s="2">
        <f t="shared" si="27"/>
        <v>0.76093452052186772</v>
      </c>
      <c r="O274" s="2">
        <f t="shared" si="28"/>
        <v>-0.10229417619937325</v>
      </c>
      <c r="P274" s="2">
        <f t="shared" si="29"/>
        <v>4.5258146149398576E-2</v>
      </c>
      <c r="Q274" s="2"/>
    </row>
    <row r="275" spans="1:17">
      <c r="A275" s="1" t="s">
        <v>554</v>
      </c>
      <c r="B275" s="1" t="s">
        <v>555</v>
      </c>
      <c r="C275" s="3">
        <v>2.2139031213513101</v>
      </c>
      <c r="D275" s="3">
        <v>3.3984708331502933</v>
      </c>
      <c r="E275" s="3">
        <v>2.8999788779749038</v>
      </c>
      <c r="F275" s="3">
        <v>2.8630444023924668</v>
      </c>
      <c r="G275" s="3">
        <v>4.3718431378775398</v>
      </c>
      <c r="H275" s="3"/>
      <c r="I275" s="3">
        <f t="shared" si="24"/>
        <v>1.1845677117989832</v>
      </c>
      <c r="J275" s="3">
        <f t="shared" si="24"/>
        <v>-0.49849195517538947</v>
      </c>
      <c r="K275" s="3">
        <f t="shared" si="25"/>
        <v>-0.53542643075782648</v>
      </c>
      <c r="L275" s="3">
        <f t="shared" si="26"/>
        <v>0.97337230472724645</v>
      </c>
      <c r="M275" s="3"/>
      <c r="N275" s="2">
        <f t="shared" si="27"/>
        <v>-0.42082183247957861</v>
      </c>
      <c r="O275" s="2">
        <f t="shared" si="28"/>
        <v>-0.45200154066725595</v>
      </c>
      <c r="P275" s="2">
        <f t="shared" si="29"/>
        <v>0.82171098792571529</v>
      </c>
      <c r="Q275" s="2"/>
    </row>
    <row r="276" spans="1:17">
      <c r="A276" s="1" t="s">
        <v>556</v>
      </c>
      <c r="B276" s="1" t="s">
        <v>557</v>
      </c>
      <c r="C276" s="3">
        <v>25.475552514223399</v>
      </c>
      <c r="D276" s="3">
        <v>31.030407820799699</v>
      </c>
      <c r="E276" s="3">
        <v>38.7214153425669</v>
      </c>
      <c r="F276" s="3">
        <v>37.744040375235961</v>
      </c>
      <c r="G276" s="3">
        <v>44.396300199510428</v>
      </c>
      <c r="H276" s="3"/>
      <c r="I276" s="3">
        <f t="shared" si="24"/>
        <v>5.5548553065763002</v>
      </c>
      <c r="J276" s="3">
        <f t="shared" si="24"/>
        <v>7.6910075217672009</v>
      </c>
      <c r="K276" s="3">
        <f t="shared" si="25"/>
        <v>6.7136325544362627</v>
      </c>
      <c r="L276" s="3">
        <f t="shared" si="26"/>
        <v>13.365892378710729</v>
      </c>
      <c r="M276" s="3"/>
      <c r="N276" s="2">
        <f t="shared" si="27"/>
        <v>1.3845558700083413</v>
      </c>
      <c r="O276" s="2">
        <f t="shared" si="28"/>
        <v>1.2086061983447356</v>
      </c>
      <c r="P276" s="2">
        <f t="shared" si="29"/>
        <v>2.4061639126562078</v>
      </c>
      <c r="Q276" s="2"/>
    </row>
    <row r="277" spans="1:17">
      <c r="A277" s="1" t="s">
        <v>558</v>
      </c>
      <c r="B277" s="1" t="s">
        <v>559</v>
      </c>
      <c r="C277" s="3">
        <v>11.122916932199965</v>
      </c>
      <c r="D277" s="3">
        <v>13.8014554041431</v>
      </c>
      <c r="E277" s="3">
        <v>13.280395189572532</v>
      </c>
      <c r="F277" s="3">
        <v>12.694658279973334</v>
      </c>
      <c r="G277" s="3">
        <v>14.426896095494101</v>
      </c>
      <c r="H277" s="3"/>
      <c r="I277" s="3">
        <f t="shared" si="24"/>
        <v>2.6785384719431349</v>
      </c>
      <c r="J277" s="3">
        <f t="shared" si="24"/>
        <v>-0.52106021457056784</v>
      </c>
      <c r="K277" s="3">
        <f t="shared" si="25"/>
        <v>-1.1067971241697663</v>
      </c>
      <c r="L277" s="3">
        <f t="shared" si="26"/>
        <v>0.62544069135100067</v>
      </c>
      <c r="M277" s="3"/>
      <c r="N277" s="2">
        <f t="shared" si="27"/>
        <v>-0.19453154025171301</v>
      </c>
      <c r="O277" s="2">
        <f t="shared" si="28"/>
        <v>-0.41320934373843238</v>
      </c>
      <c r="P277" s="2">
        <f t="shared" si="29"/>
        <v>0.23350073105251209</v>
      </c>
      <c r="Q277" s="2"/>
    </row>
    <row r="278" spans="1:17">
      <c r="A278" s="1" t="s">
        <v>560</v>
      </c>
      <c r="B278" s="1" t="s">
        <v>561</v>
      </c>
      <c r="C278" s="3">
        <v>35.943530960090236</v>
      </c>
      <c r="D278" s="3">
        <v>42.371499745871006</v>
      </c>
      <c r="E278" s="3">
        <v>48.284994922769535</v>
      </c>
      <c r="F278" s="3">
        <v>45.323118756199996</v>
      </c>
      <c r="G278" s="3">
        <v>51.366128595479466</v>
      </c>
      <c r="H278" s="3"/>
      <c r="I278" s="3">
        <f t="shared" si="24"/>
        <v>6.4279687857807701</v>
      </c>
      <c r="J278" s="3">
        <f t="shared" si="24"/>
        <v>5.9134951768985289</v>
      </c>
      <c r="K278" s="3">
        <f t="shared" si="25"/>
        <v>2.9516190103289901</v>
      </c>
      <c r="L278" s="3">
        <f t="shared" si="26"/>
        <v>8.9946288496084605</v>
      </c>
      <c r="M278" s="3"/>
      <c r="N278" s="2">
        <f t="shared" si="27"/>
        <v>0.91996326895359204</v>
      </c>
      <c r="O278" s="2">
        <f t="shared" si="28"/>
        <v>0.45918378086375122</v>
      </c>
      <c r="P278" s="2">
        <f t="shared" si="29"/>
        <v>1.3992956638970255</v>
      </c>
      <c r="Q278" s="2"/>
    </row>
    <row r="279" spans="1:17">
      <c r="A279" s="1" t="s">
        <v>562</v>
      </c>
      <c r="B279" s="1" t="s">
        <v>563</v>
      </c>
      <c r="C279" s="3">
        <v>2.826527071095517</v>
      </c>
      <c r="D279" s="3">
        <v>3.7782135691345702</v>
      </c>
      <c r="E279" s="3">
        <v>4.0828069815541896</v>
      </c>
      <c r="F279" s="3">
        <v>4.035799412345896</v>
      </c>
      <c r="G279" s="3">
        <v>3.9053073576208264</v>
      </c>
      <c r="H279" s="3"/>
      <c r="I279" s="3">
        <f t="shared" si="24"/>
        <v>0.95168649803905314</v>
      </c>
      <c r="J279" s="3">
        <f t="shared" si="24"/>
        <v>0.30459341241961946</v>
      </c>
      <c r="K279" s="3">
        <f t="shared" si="25"/>
        <v>0.25758584321132583</v>
      </c>
      <c r="L279" s="3">
        <f t="shared" si="26"/>
        <v>0.12709378848625619</v>
      </c>
      <c r="M279" s="3"/>
      <c r="N279" s="2">
        <f t="shared" si="27"/>
        <v>0.32005646086944933</v>
      </c>
      <c r="O279" s="2">
        <f t="shared" si="28"/>
        <v>0.2706624962548913</v>
      </c>
      <c r="P279" s="2">
        <f t="shared" si="29"/>
        <v>0.1335458564854419</v>
      </c>
      <c r="Q279" s="2"/>
    </row>
    <row r="280" spans="1:17">
      <c r="A280" s="1" t="s">
        <v>564</v>
      </c>
      <c r="B280" s="1" t="s">
        <v>565</v>
      </c>
      <c r="C280" s="3">
        <v>21.010703003639737</v>
      </c>
      <c r="D280" s="3">
        <v>17.728956502091098</v>
      </c>
      <c r="E280" s="3">
        <v>17.963087543975998</v>
      </c>
      <c r="F280" s="3">
        <v>16.854126944269801</v>
      </c>
      <c r="G280" s="3">
        <v>19.004761760039703</v>
      </c>
      <c r="H280" s="3"/>
      <c r="I280" s="3">
        <f t="shared" si="24"/>
        <v>-3.2817465015486391</v>
      </c>
      <c r="J280" s="3">
        <f t="shared" si="24"/>
        <v>0.23413104188490053</v>
      </c>
      <c r="K280" s="3">
        <f t="shared" si="25"/>
        <v>-0.87482955782129679</v>
      </c>
      <c r="L280" s="3">
        <f t="shared" si="26"/>
        <v>1.2758052579486048</v>
      </c>
      <c r="M280" s="3"/>
      <c r="N280" s="2">
        <f t="shared" si="27"/>
        <v>-7.1343426975366719E-2</v>
      </c>
      <c r="O280" s="2">
        <f t="shared" si="28"/>
        <v>0.26657438574505049</v>
      </c>
      <c r="P280" s="2">
        <f t="shared" si="29"/>
        <v>-0.38875801569272911</v>
      </c>
      <c r="Q280" s="2"/>
    </row>
    <row r="281" spans="1:17">
      <c r="A281" s="1" t="s">
        <v>566</v>
      </c>
      <c r="B281" s="1" t="s">
        <v>567</v>
      </c>
      <c r="C281" s="3">
        <v>16.633145817053869</v>
      </c>
      <c r="D281" s="3">
        <v>13.220617039633368</v>
      </c>
      <c r="E281" s="3">
        <v>14.462432846028767</v>
      </c>
      <c r="F281" s="3">
        <v>15.252045592199634</v>
      </c>
      <c r="G281" s="3">
        <v>14.6717124167156</v>
      </c>
      <c r="H281" s="3"/>
      <c r="I281" s="3">
        <f t="shared" si="24"/>
        <v>-3.4125287774205013</v>
      </c>
      <c r="J281" s="3">
        <f t="shared" si="24"/>
        <v>1.2418158063953992</v>
      </c>
      <c r="K281" s="3">
        <f t="shared" si="25"/>
        <v>2.0314285525662665</v>
      </c>
      <c r="L281" s="3">
        <f t="shared" si="26"/>
        <v>1.4510953770822326</v>
      </c>
      <c r="M281" s="3"/>
      <c r="N281" s="2">
        <f t="shared" si="27"/>
        <v>-0.36389899906839063</v>
      </c>
      <c r="O281" s="2">
        <f t="shared" si="28"/>
        <v>-0.59528539832616578</v>
      </c>
      <c r="P281" s="2">
        <f t="shared" si="29"/>
        <v>-0.4252258286241038</v>
      </c>
      <c r="Q281" s="2"/>
    </row>
    <row r="282" spans="1:17">
      <c r="A282" s="1" t="s">
        <v>568</v>
      </c>
      <c r="B282" s="1" t="s">
        <v>569</v>
      </c>
      <c r="C282" s="3">
        <v>1.6867587278476865</v>
      </c>
      <c r="D282" s="3">
        <v>3.8610680857180495</v>
      </c>
      <c r="E282" s="3">
        <v>4.0352968993900067</v>
      </c>
      <c r="F282" s="3">
        <v>3.3641524661507169</v>
      </c>
      <c r="G282" s="3">
        <v>3.7083313015357828</v>
      </c>
      <c r="H282" s="3"/>
      <c r="I282" s="3">
        <f t="shared" si="24"/>
        <v>2.1743093578703627</v>
      </c>
      <c r="J282" s="3">
        <f t="shared" si="24"/>
        <v>0.17422881367195719</v>
      </c>
      <c r="K282" s="3">
        <f t="shared" si="25"/>
        <v>-0.49691561956733254</v>
      </c>
      <c r="L282" s="3">
        <f t="shared" si="26"/>
        <v>-0.15273678418226666</v>
      </c>
      <c r="M282" s="3"/>
      <c r="N282" s="2">
        <f t="shared" si="27"/>
        <v>8.0130646102082925E-2</v>
      </c>
      <c r="O282" s="2">
        <f t="shared" si="28"/>
        <v>-0.22853952119032356</v>
      </c>
      <c r="P282" s="2">
        <f t="shared" si="29"/>
        <v>-7.0246114532600545E-2</v>
      </c>
      <c r="Q282" s="2"/>
    </row>
    <row r="283" spans="1:17">
      <c r="A283" s="1" t="s">
        <v>570</v>
      </c>
      <c r="B283" s="1" t="s">
        <v>571</v>
      </c>
      <c r="C283" s="3">
        <v>3.9383158385138564</v>
      </c>
      <c r="D283" s="3">
        <v>7.0488366532174132</v>
      </c>
      <c r="E283" s="3">
        <v>6.1668633219366207</v>
      </c>
      <c r="F283" s="3">
        <v>5.0916714786667567</v>
      </c>
      <c r="G283" s="3">
        <v>6.8103464598571568</v>
      </c>
      <c r="H283" s="3"/>
      <c r="I283" s="3">
        <f t="shared" si="24"/>
        <v>3.1105208147035568</v>
      </c>
      <c r="J283" s="3">
        <f t="shared" si="24"/>
        <v>-0.88197333128079247</v>
      </c>
      <c r="K283" s="3">
        <f t="shared" si="25"/>
        <v>-1.9571651745506564</v>
      </c>
      <c r="L283" s="3">
        <f t="shared" si="26"/>
        <v>-0.23849019336025634</v>
      </c>
      <c r="M283" s="3"/>
      <c r="N283" s="2">
        <f t="shared" si="27"/>
        <v>-0.28354522725315617</v>
      </c>
      <c r="O283" s="2">
        <f t="shared" si="28"/>
        <v>-0.62920819089171753</v>
      </c>
      <c r="P283" s="2">
        <f t="shared" si="29"/>
        <v>-7.6672109774319347E-2</v>
      </c>
      <c r="Q283" s="2"/>
    </row>
    <row r="284" spans="1:17">
      <c r="A284" s="1" t="s">
        <v>572</v>
      </c>
      <c r="B284" s="1" t="s">
        <v>573</v>
      </c>
      <c r="C284" s="3">
        <v>107.77180142558068</v>
      </c>
      <c r="D284" s="3">
        <v>92.126198995577212</v>
      </c>
      <c r="E284" s="3">
        <v>98.350928369338078</v>
      </c>
      <c r="F284" s="3">
        <v>101.72333083285496</v>
      </c>
      <c r="G284" s="3">
        <v>91.96942244623078</v>
      </c>
      <c r="H284" s="3"/>
      <c r="I284" s="3">
        <f t="shared" si="24"/>
        <v>-15.645602430003464</v>
      </c>
      <c r="J284" s="3">
        <f t="shared" si="24"/>
        <v>6.2247293737608658</v>
      </c>
      <c r="K284" s="3">
        <f t="shared" si="25"/>
        <v>9.5971318372777432</v>
      </c>
      <c r="L284" s="3">
        <f t="shared" si="26"/>
        <v>-0.15677654934643215</v>
      </c>
      <c r="M284" s="3"/>
      <c r="N284" s="2">
        <f t="shared" si="27"/>
        <v>-0.39785808195047478</v>
      </c>
      <c r="O284" s="2">
        <f t="shared" si="28"/>
        <v>-0.61340762557492767</v>
      </c>
      <c r="P284" s="2">
        <f t="shared" si="29"/>
        <v>1.0020486590262759E-2</v>
      </c>
      <c r="Q284" s="2"/>
    </row>
    <row r="285" spans="1:17">
      <c r="A285" s="1" t="s">
        <v>574</v>
      </c>
      <c r="B285" s="1" t="s">
        <v>575</v>
      </c>
      <c r="C285" s="3">
        <v>210.86716211399866</v>
      </c>
      <c r="D285" s="3">
        <v>179.54296820346437</v>
      </c>
      <c r="E285" s="3">
        <v>187.69359892886666</v>
      </c>
      <c r="F285" s="3">
        <v>188.79914847678367</v>
      </c>
      <c r="G285" s="3">
        <v>193.12220254894999</v>
      </c>
      <c r="H285" s="3"/>
      <c r="I285" s="3">
        <f t="shared" si="24"/>
        <v>-31.324193910534291</v>
      </c>
      <c r="J285" s="3">
        <f t="shared" si="24"/>
        <v>8.1506307254022943</v>
      </c>
      <c r="K285" s="3">
        <f t="shared" si="25"/>
        <v>9.2561802733193019</v>
      </c>
      <c r="L285" s="3">
        <f t="shared" si="26"/>
        <v>13.579234345485617</v>
      </c>
      <c r="M285" s="3"/>
      <c r="N285" s="2">
        <f t="shared" si="27"/>
        <v>-0.26020240931599031</v>
      </c>
      <c r="O285" s="2">
        <f t="shared" si="28"/>
        <v>-0.29549620014982919</v>
      </c>
      <c r="P285" s="2">
        <f t="shared" si="29"/>
        <v>-0.43350626625124217</v>
      </c>
      <c r="Q285" s="2"/>
    </row>
    <row r="286" spans="1:17">
      <c r="A286" s="1" t="s">
        <v>576</v>
      </c>
      <c r="B286" s="1" t="s">
        <v>577</v>
      </c>
      <c r="C286" s="3">
        <v>28.149039319759737</v>
      </c>
      <c r="D286" s="3">
        <v>35.629299293958631</v>
      </c>
      <c r="E286" s="3">
        <v>29.100920863754698</v>
      </c>
      <c r="F286" s="3">
        <v>31.50863289101677</v>
      </c>
      <c r="G286" s="3">
        <v>37.667883848314034</v>
      </c>
      <c r="H286" s="3"/>
      <c r="I286" s="3">
        <f t="shared" si="24"/>
        <v>7.4802599741988942</v>
      </c>
      <c r="J286" s="3">
        <f t="shared" si="24"/>
        <v>-6.5283784302039329</v>
      </c>
      <c r="K286" s="3">
        <f t="shared" si="25"/>
        <v>-4.1206664029418612</v>
      </c>
      <c r="L286" s="3">
        <f t="shared" si="26"/>
        <v>2.0385845543554026</v>
      </c>
      <c r="M286" s="3"/>
      <c r="N286" s="2">
        <f t="shared" si="27"/>
        <v>-0.87274753186677789</v>
      </c>
      <c r="O286" s="2">
        <f t="shared" si="28"/>
        <v>-0.55087208427982048</v>
      </c>
      <c r="P286" s="2">
        <f t="shared" si="29"/>
        <v>0.27252857004795839</v>
      </c>
      <c r="Q286" s="2"/>
    </row>
    <row r="287" spans="1:17">
      <c r="A287" s="1" t="s">
        <v>578</v>
      </c>
      <c r="B287" s="1" t="s">
        <v>579</v>
      </c>
      <c r="C287" s="3">
        <v>3.0183836655095071</v>
      </c>
      <c r="D287" s="3">
        <v>2.1863346046521102</v>
      </c>
      <c r="E287" s="3">
        <v>2.1130080387354431</v>
      </c>
      <c r="F287" s="3">
        <v>2.0751567892626333</v>
      </c>
      <c r="G287" s="3">
        <v>1.4161014633059033</v>
      </c>
      <c r="H287" s="3"/>
      <c r="I287" s="3">
        <f t="shared" si="24"/>
        <v>-0.83204906085739694</v>
      </c>
      <c r="J287" s="3">
        <f t="shared" si="24"/>
        <v>-7.3326565916667086E-2</v>
      </c>
      <c r="K287" s="3">
        <f t="shared" si="25"/>
        <v>-0.11117781538947691</v>
      </c>
      <c r="L287" s="3">
        <f t="shared" si="26"/>
        <v>-0.77023314134620691</v>
      </c>
      <c r="M287" s="3"/>
      <c r="N287" s="2">
        <f t="shared" si="27"/>
        <v>8.8127695067772405E-2</v>
      </c>
      <c r="O287" s="2">
        <f t="shared" si="28"/>
        <v>0.13361930277874737</v>
      </c>
      <c r="P287" s="2">
        <f t="shared" si="29"/>
        <v>0.925706400716935</v>
      </c>
      <c r="Q287" s="2"/>
    </row>
    <row r="288" spans="1:17">
      <c r="A288" s="1" t="s">
        <v>580</v>
      </c>
      <c r="B288" s="1" t="s">
        <v>581</v>
      </c>
      <c r="C288" s="3">
        <v>7.1282930801335871</v>
      </c>
      <c r="D288" s="3">
        <v>8.7990994554505075</v>
      </c>
      <c r="E288" s="3">
        <v>8.5443420501898402</v>
      </c>
      <c r="F288" s="3">
        <v>7.9632558513621605</v>
      </c>
      <c r="G288" s="3">
        <v>9.0071045465025747</v>
      </c>
      <c r="H288" s="3"/>
      <c r="I288" s="3">
        <f t="shared" si="24"/>
        <v>1.6708063753169204</v>
      </c>
      <c r="J288" s="3">
        <f t="shared" si="24"/>
        <v>-0.25475740526066737</v>
      </c>
      <c r="K288" s="3">
        <f t="shared" si="25"/>
        <v>-0.83584360408834701</v>
      </c>
      <c r="L288" s="3">
        <f t="shared" si="26"/>
        <v>0.20800509105206721</v>
      </c>
      <c r="M288" s="3"/>
      <c r="N288" s="2">
        <f t="shared" si="27"/>
        <v>-0.1524757201218751</v>
      </c>
      <c r="O288" s="2">
        <f t="shared" si="28"/>
        <v>-0.500263595133699</v>
      </c>
      <c r="P288" s="2">
        <f t="shared" si="29"/>
        <v>0.12449383371105019</v>
      </c>
      <c r="Q288" s="2"/>
    </row>
    <row r="289" spans="1:17">
      <c r="A289" s="1" t="s">
        <v>582</v>
      </c>
      <c r="B289" s="1" t="s">
        <v>583</v>
      </c>
      <c r="C289" s="3">
        <v>3.6188689518946831</v>
      </c>
      <c r="D289" s="3">
        <v>2.5420649449814232</v>
      </c>
      <c r="E289" s="3">
        <v>2.2504085589386733</v>
      </c>
      <c r="F289" s="3">
        <v>2.5798708201240363</v>
      </c>
      <c r="G289" s="3">
        <v>2.4019552954853203</v>
      </c>
      <c r="H289" s="3"/>
      <c r="I289" s="3">
        <f t="shared" si="24"/>
        <v>-1.0768040069132598</v>
      </c>
      <c r="J289" s="3">
        <f t="shared" si="24"/>
        <v>-0.2916563860427499</v>
      </c>
      <c r="K289" s="3">
        <f t="shared" si="25"/>
        <v>3.7805875142613132E-2</v>
      </c>
      <c r="L289" s="3">
        <f t="shared" si="26"/>
        <v>-0.14010964949610294</v>
      </c>
      <c r="M289" s="3"/>
      <c r="N289" s="2">
        <f t="shared" si="27"/>
        <v>0.27085373398526347</v>
      </c>
      <c r="O289" s="2">
        <f t="shared" si="28"/>
        <v>-3.510933735377391E-2</v>
      </c>
      <c r="P289" s="2">
        <f t="shared" si="29"/>
        <v>0.13011620368848539</v>
      </c>
      <c r="Q289" s="2"/>
    </row>
    <row r="290" spans="1:17">
      <c r="A290" s="1" t="s">
        <v>584</v>
      </c>
      <c r="B290" s="1" t="s">
        <v>585</v>
      </c>
      <c r="C290" s="3">
        <v>9.0437768143423565</v>
      </c>
      <c r="D290" s="3">
        <v>7.279095045631756</v>
      </c>
      <c r="E290" s="3">
        <v>7.2829860987434829</v>
      </c>
      <c r="F290" s="3">
        <v>7.3470312265629305</v>
      </c>
      <c r="G290" s="3">
        <v>8.065041073809132</v>
      </c>
      <c r="H290" s="3"/>
      <c r="I290" s="3">
        <f t="shared" si="24"/>
        <v>-1.7646817687106005</v>
      </c>
      <c r="J290" s="3">
        <f t="shared" si="24"/>
        <v>3.8910531117268832E-3</v>
      </c>
      <c r="K290" s="3">
        <f t="shared" si="25"/>
        <v>6.7936180931174484E-2</v>
      </c>
      <c r="L290" s="3">
        <f t="shared" si="26"/>
        <v>0.78594602817737602</v>
      </c>
      <c r="M290" s="3"/>
      <c r="N290" s="2">
        <f t="shared" si="27"/>
        <v>-2.204960226097852E-3</v>
      </c>
      <c r="O290" s="2">
        <f t="shared" si="28"/>
        <v>-3.849769524213615E-2</v>
      </c>
      <c r="P290" s="2">
        <f t="shared" si="29"/>
        <v>-0.44537550175499518</v>
      </c>
      <c r="Q290" s="2"/>
    </row>
    <row r="291" spans="1:17">
      <c r="A291" s="1" t="s">
        <v>586</v>
      </c>
      <c r="B291" s="1" t="s">
        <v>587</v>
      </c>
      <c r="C291" s="3">
        <v>8.4637230169845292</v>
      </c>
      <c r="D291" s="3">
        <v>10.039772597195403</v>
      </c>
      <c r="E291" s="3">
        <v>10.186364933125946</v>
      </c>
      <c r="F291" s="3">
        <v>9.597778372786566</v>
      </c>
      <c r="G291" s="3">
        <v>9.2960072900972932</v>
      </c>
      <c r="H291" s="3"/>
      <c r="I291" s="3">
        <f t="shared" si="24"/>
        <v>1.5760495802108743</v>
      </c>
      <c r="J291" s="3">
        <f t="shared" si="24"/>
        <v>0.14659233593054211</v>
      </c>
      <c r="K291" s="3">
        <f t="shared" si="25"/>
        <v>-0.44199422440883751</v>
      </c>
      <c r="L291" s="3">
        <f t="shared" si="26"/>
        <v>-0.74376530709811028</v>
      </c>
      <c r="M291" s="3"/>
      <c r="N291" s="2">
        <f t="shared" si="27"/>
        <v>9.3012515450769107E-2</v>
      </c>
      <c r="O291" s="2">
        <f t="shared" si="28"/>
        <v>-0.28044436543024176</v>
      </c>
      <c r="P291" s="2">
        <f t="shared" si="29"/>
        <v>-0.47191745515937072</v>
      </c>
      <c r="Q291" s="2"/>
    </row>
    <row r="292" spans="1:17">
      <c r="A292" s="1" t="s">
        <v>588</v>
      </c>
      <c r="B292" s="1" t="s">
        <v>589</v>
      </c>
      <c r="C292" s="3">
        <v>7.551431099120637</v>
      </c>
      <c r="D292" s="3">
        <v>10.41557625246876</v>
      </c>
      <c r="E292" s="3">
        <v>10.524899001898467</v>
      </c>
      <c r="F292" s="3">
        <v>10.456890889829733</v>
      </c>
      <c r="G292" s="3">
        <v>10.06151910012669</v>
      </c>
      <c r="H292" s="3"/>
      <c r="I292" s="3">
        <f t="shared" si="24"/>
        <v>2.8641451533481233</v>
      </c>
      <c r="J292" s="3">
        <f t="shared" si="24"/>
        <v>0.10932274942970643</v>
      </c>
      <c r="K292" s="3">
        <f t="shared" si="25"/>
        <v>4.1314637360972739E-2</v>
      </c>
      <c r="L292" s="3">
        <f t="shared" si="26"/>
        <v>-0.35405715234207058</v>
      </c>
      <c r="M292" s="3"/>
      <c r="N292" s="2">
        <f t="shared" si="27"/>
        <v>3.816941655415422E-2</v>
      </c>
      <c r="O292" s="2">
        <f t="shared" si="28"/>
        <v>1.4424770795110307E-2</v>
      </c>
      <c r="P292" s="2">
        <f t="shared" si="29"/>
        <v>-0.1236170422187526</v>
      </c>
      <c r="Q292" s="2"/>
    </row>
    <row r="293" spans="1:17">
      <c r="A293" s="1" t="s">
        <v>590</v>
      </c>
      <c r="B293" s="1" t="s">
        <v>591</v>
      </c>
      <c r="C293" s="3">
        <v>3.0681572917718398</v>
      </c>
      <c r="D293" s="3">
        <v>2.1995172439593529</v>
      </c>
      <c r="E293" s="3">
        <v>3.5455517879927263</v>
      </c>
      <c r="F293" s="3">
        <v>2.46137911425508</v>
      </c>
      <c r="G293" s="3">
        <v>2.2487555078067465</v>
      </c>
      <c r="H293" s="3"/>
      <c r="I293" s="3">
        <f t="shared" si="24"/>
        <v>-0.86864004781248694</v>
      </c>
      <c r="J293" s="3">
        <f t="shared" si="24"/>
        <v>1.3460345440333734</v>
      </c>
      <c r="K293" s="3">
        <f t="shared" si="25"/>
        <v>0.26186187029572716</v>
      </c>
      <c r="L293" s="3">
        <f t="shared" si="26"/>
        <v>4.9238263847393604E-2</v>
      </c>
      <c r="M293" s="3"/>
      <c r="N293" s="2">
        <f t="shared" si="27"/>
        <v>-1.549588402495508</v>
      </c>
      <c r="O293" s="2">
        <f t="shared" si="28"/>
        <v>-0.301461889715054</v>
      </c>
      <c r="P293" s="2">
        <f t="shared" si="29"/>
        <v>-5.6684312416162806E-2</v>
      </c>
      <c r="Q293" s="2"/>
    </row>
    <row r="294" spans="1:17">
      <c r="A294" s="1" t="s">
        <v>592</v>
      </c>
      <c r="B294" s="1" t="s">
        <v>593</v>
      </c>
      <c r="C294" s="3">
        <v>4.43191520185451</v>
      </c>
      <c r="D294" s="3">
        <v>2.9927866432982504</v>
      </c>
      <c r="E294" s="3">
        <v>3.2554264404853228</v>
      </c>
      <c r="F294" s="3">
        <v>3.5350140456999668</v>
      </c>
      <c r="G294" s="3">
        <v>3.426381949417507</v>
      </c>
      <c r="H294" s="3"/>
      <c r="I294" s="3">
        <f t="shared" si="24"/>
        <v>-1.4391285585562597</v>
      </c>
      <c r="J294" s="3">
        <f t="shared" si="24"/>
        <v>0.26263979718707242</v>
      </c>
      <c r="K294" s="3">
        <f t="shared" si="25"/>
        <v>0.54222740240171641</v>
      </c>
      <c r="L294" s="3">
        <f t="shared" si="26"/>
        <v>0.43359530611925656</v>
      </c>
      <c r="M294" s="3"/>
      <c r="N294" s="2">
        <f t="shared" si="27"/>
        <v>-0.18249919065643022</v>
      </c>
      <c r="O294" s="2">
        <f t="shared" si="28"/>
        <v>-0.37677481916256417</v>
      </c>
      <c r="P294" s="2">
        <f t="shared" si="29"/>
        <v>-0.30129018254925144</v>
      </c>
      <c r="Q294" s="2"/>
    </row>
    <row r="295" spans="1:17">
      <c r="A295" s="1" t="s">
        <v>594</v>
      </c>
      <c r="B295" s="1" t="s">
        <v>595</v>
      </c>
      <c r="C295" s="3">
        <v>8.8079952543099935</v>
      </c>
      <c r="D295" s="3">
        <v>6.8558983432481773</v>
      </c>
      <c r="E295" s="3">
        <v>7.2053137259629301</v>
      </c>
      <c r="F295" s="3">
        <v>7.2531413042982393</v>
      </c>
      <c r="G295" s="3">
        <v>8.5819416211127528</v>
      </c>
      <c r="H295" s="3"/>
      <c r="I295" s="3">
        <f t="shared" si="24"/>
        <v>-1.9520969110618163</v>
      </c>
      <c r="J295" s="3">
        <f t="shared" si="24"/>
        <v>0.34941538271475281</v>
      </c>
      <c r="K295" s="3">
        <f t="shared" si="25"/>
        <v>0.39724296105006207</v>
      </c>
      <c r="L295" s="3">
        <f t="shared" si="26"/>
        <v>1.7260432778645756</v>
      </c>
      <c r="M295" s="3"/>
      <c r="N295" s="2">
        <f t="shared" si="27"/>
        <v>-0.17899489555807613</v>
      </c>
      <c r="O295" s="2">
        <f t="shared" si="28"/>
        <v>-0.20349551233805663</v>
      </c>
      <c r="P295" s="2">
        <f t="shared" si="29"/>
        <v>-0.88419958460244585</v>
      </c>
      <c r="Q295" s="2"/>
    </row>
    <row r="296" spans="1:17">
      <c r="A296" s="1" t="s">
        <v>596</v>
      </c>
      <c r="B296" s="1" t="s">
        <v>597</v>
      </c>
      <c r="C296" s="3">
        <v>19.489849477524199</v>
      </c>
      <c r="D296" s="3">
        <v>23.121499816124466</v>
      </c>
      <c r="E296" s="3">
        <v>23.384485076908234</v>
      </c>
      <c r="F296" s="3">
        <v>23.366196836942397</v>
      </c>
      <c r="G296" s="3">
        <v>22.761477673733598</v>
      </c>
      <c r="H296" s="3"/>
      <c r="I296" s="3">
        <f t="shared" si="24"/>
        <v>3.6316503386002665</v>
      </c>
      <c r="J296" s="3">
        <f t="shared" si="24"/>
        <v>0.26298526078376838</v>
      </c>
      <c r="K296" s="3">
        <f t="shared" si="25"/>
        <v>0.24469702081793088</v>
      </c>
      <c r="L296" s="3">
        <f t="shared" si="26"/>
        <v>-0.36002214239086783</v>
      </c>
      <c r="M296" s="3"/>
      <c r="N296" s="2">
        <f t="shared" si="27"/>
        <v>7.241480766706461E-2</v>
      </c>
      <c r="O296" s="2">
        <f t="shared" si="28"/>
        <v>6.7379014498472764E-2</v>
      </c>
      <c r="P296" s="2">
        <f t="shared" si="29"/>
        <v>-9.9134583129946871E-2</v>
      </c>
      <c r="Q296" s="2"/>
    </row>
    <row r="297" spans="1:17">
      <c r="A297" s="1" t="s">
        <v>598</v>
      </c>
      <c r="B297" s="1" t="s">
        <v>599</v>
      </c>
      <c r="C297" s="3">
        <v>36.437244329073998</v>
      </c>
      <c r="D297" s="3">
        <v>44.763331827204205</v>
      </c>
      <c r="E297" s="3">
        <v>56.795837607442401</v>
      </c>
      <c r="F297" s="3">
        <v>52.546431201819168</v>
      </c>
      <c r="G297" s="3">
        <v>41.959486011354137</v>
      </c>
      <c r="H297" s="3"/>
      <c r="I297" s="3">
        <f t="shared" si="24"/>
        <v>8.3260874981302067</v>
      </c>
      <c r="J297" s="3">
        <f t="shared" si="24"/>
        <v>12.032505780238196</v>
      </c>
      <c r="K297" s="3">
        <f t="shared" si="25"/>
        <v>7.783099374614963</v>
      </c>
      <c r="L297" s="3">
        <f t="shared" si="26"/>
        <v>-2.8038458158500674</v>
      </c>
      <c r="M297" s="3"/>
      <c r="N297" s="2">
        <f t="shared" si="27"/>
        <v>1.4451572581888361</v>
      </c>
      <c r="O297" s="2">
        <f t="shared" si="28"/>
        <v>0.93478472047799366</v>
      </c>
      <c r="P297" s="2">
        <f t="shared" si="29"/>
        <v>-0.33675430584650096</v>
      </c>
      <c r="Q297" s="2"/>
    </row>
    <row r="298" spans="1:17">
      <c r="A298" s="1" t="s">
        <v>600</v>
      </c>
      <c r="B298" s="1" t="s">
        <v>601</v>
      </c>
      <c r="C298" s="3">
        <v>3.3672291841175972</v>
      </c>
      <c r="D298" s="3">
        <v>2.2451036690201138</v>
      </c>
      <c r="E298" s="3">
        <v>2.85974014611029</v>
      </c>
      <c r="F298" s="3">
        <v>2.897761736817317</v>
      </c>
      <c r="G298" s="3">
        <v>2.2141347596561167</v>
      </c>
      <c r="H298" s="3"/>
      <c r="I298" s="3">
        <f t="shared" si="24"/>
        <v>-1.1221255150974834</v>
      </c>
      <c r="J298" s="3">
        <f t="shared" si="24"/>
        <v>0.61463647709017621</v>
      </c>
      <c r="K298" s="3">
        <f t="shared" si="25"/>
        <v>0.65265806779720315</v>
      </c>
      <c r="L298" s="3">
        <f t="shared" si="26"/>
        <v>-3.0968909363997099E-2</v>
      </c>
      <c r="M298" s="3"/>
      <c r="N298" s="2">
        <f t="shared" si="27"/>
        <v>-0.54774307225050523</v>
      </c>
      <c r="O298" s="2">
        <f t="shared" si="28"/>
        <v>-0.58162661753618905</v>
      </c>
      <c r="P298" s="2">
        <f t="shared" si="29"/>
        <v>2.7598436135111596E-2</v>
      </c>
      <c r="Q298" s="2"/>
    </row>
    <row r="299" spans="1:17">
      <c r="A299" s="1" t="s">
        <v>602</v>
      </c>
      <c r="B299" s="1" t="s">
        <v>603</v>
      </c>
      <c r="C299" s="3">
        <v>9.4949601242644963</v>
      </c>
      <c r="D299" s="3">
        <v>6.8900157909245934</v>
      </c>
      <c r="E299" s="3">
        <v>7.4454825941277862</v>
      </c>
      <c r="F299" s="3">
        <v>7.9739849075914746</v>
      </c>
      <c r="G299" s="3">
        <v>7.701560846605827</v>
      </c>
      <c r="H299" s="3"/>
      <c r="I299" s="3">
        <f t="shared" si="24"/>
        <v>-2.6049443333399029</v>
      </c>
      <c r="J299" s="3">
        <f t="shared" si="24"/>
        <v>0.55546680320319286</v>
      </c>
      <c r="K299" s="3">
        <f t="shared" si="25"/>
        <v>1.0839691166668812</v>
      </c>
      <c r="L299" s="3">
        <f t="shared" si="26"/>
        <v>0.81154505568123358</v>
      </c>
      <c r="M299" s="3"/>
      <c r="N299" s="2">
        <f t="shared" si="27"/>
        <v>-0.21323557516908884</v>
      </c>
      <c r="O299" s="2">
        <f t="shared" si="28"/>
        <v>-0.41611987741675893</v>
      </c>
      <c r="P299" s="2">
        <f t="shared" si="29"/>
        <v>-0.31154026797982254</v>
      </c>
      <c r="Q299" s="2"/>
    </row>
    <row r="300" spans="1:17">
      <c r="A300" s="1" t="s">
        <v>604</v>
      </c>
      <c r="B300" s="1" t="s">
        <v>605</v>
      </c>
      <c r="C300" s="3">
        <v>189.14925621900466</v>
      </c>
      <c r="D300" s="3">
        <v>154.77845283425501</v>
      </c>
      <c r="E300" s="3">
        <v>149.45708016107099</v>
      </c>
      <c r="F300" s="3">
        <v>161.65919483995432</v>
      </c>
      <c r="G300" s="3">
        <v>99.105928236411387</v>
      </c>
      <c r="H300" s="3"/>
      <c r="I300" s="3">
        <f t="shared" si="24"/>
        <v>-34.370803384749649</v>
      </c>
      <c r="J300" s="3">
        <f t="shared" si="24"/>
        <v>-5.3213726731840154</v>
      </c>
      <c r="K300" s="3">
        <f t="shared" si="25"/>
        <v>6.880742005699318</v>
      </c>
      <c r="L300" s="3">
        <f t="shared" si="26"/>
        <v>-55.672524597843619</v>
      </c>
      <c r="M300" s="3"/>
      <c r="N300" s="2">
        <f t="shared" si="27"/>
        <v>0.1548224699206511</v>
      </c>
      <c r="O300" s="2">
        <f t="shared" si="28"/>
        <v>-0.20019148021289221</v>
      </c>
      <c r="P300" s="2">
        <f t="shared" si="29"/>
        <v>1.6197620979248206</v>
      </c>
      <c r="Q300" s="2"/>
    </row>
    <row r="301" spans="1:17">
      <c r="A301" s="1" t="s">
        <v>606</v>
      </c>
      <c r="B301" s="1" t="s">
        <v>607</v>
      </c>
      <c r="C301" s="3">
        <v>0.16855555463253502</v>
      </c>
      <c r="D301" s="3">
        <v>0.65306676086892201</v>
      </c>
      <c r="E301" s="3">
        <v>0.59976007827243338</v>
      </c>
      <c r="F301" s="3">
        <v>0.47563189075800372</v>
      </c>
      <c r="G301" s="3">
        <v>0.54169486799289102</v>
      </c>
      <c r="H301" s="3"/>
      <c r="I301" s="3">
        <f t="shared" si="24"/>
        <v>0.48451120623638699</v>
      </c>
      <c r="J301" s="3">
        <f t="shared" si="24"/>
        <v>-5.330668259648863E-2</v>
      </c>
      <c r="K301" s="3">
        <f t="shared" si="25"/>
        <v>-0.1774348701109183</v>
      </c>
      <c r="L301" s="3">
        <f t="shared" si="26"/>
        <v>-0.111371892876031</v>
      </c>
      <c r="M301" s="3"/>
      <c r="N301" s="2">
        <f t="shared" si="27"/>
        <v>-0.11002156794384021</v>
      </c>
      <c r="O301" s="2">
        <f t="shared" si="28"/>
        <v>-0.36621417178192167</v>
      </c>
      <c r="P301" s="2">
        <f t="shared" si="29"/>
        <v>-0.22986443129179976</v>
      </c>
      <c r="Q301" s="2"/>
    </row>
    <row r="302" spans="1:17">
      <c r="A302" s="1" t="s">
        <v>608</v>
      </c>
      <c r="B302" s="1" t="s">
        <v>609</v>
      </c>
      <c r="C302" s="3">
        <v>20.7158390356865</v>
      </c>
      <c r="D302" s="3">
        <v>25.223275975969699</v>
      </c>
      <c r="E302" s="3">
        <v>16.870966974225233</v>
      </c>
      <c r="F302" s="3">
        <v>17.258716256838333</v>
      </c>
      <c r="G302" s="3">
        <v>17.770503979478733</v>
      </c>
      <c r="H302" s="3"/>
      <c r="I302" s="3">
        <f t="shared" si="24"/>
        <v>4.5074369402831991</v>
      </c>
      <c r="J302" s="3">
        <f t="shared" si="24"/>
        <v>-8.3523090017444659</v>
      </c>
      <c r="K302" s="3">
        <f t="shared" si="25"/>
        <v>-7.9645597191313655</v>
      </c>
      <c r="L302" s="3">
        <f t="shared" si="26"/>
        <v>-7.4527719964909664</v>
      </c>
      <c r="M302" s="3"/>
      <c r="N302" s="2">
        <f t="shared" si="27"/>
        <v>-1.8530062899159929</v>
      </c>
      <c r="O302" s="2">
        <f t="shared" si="28"/>
        <v>-1.766981951084369</v>
      </c>
      <c r="P302" s="2">
        <f t="shared" si="29"/>
        <v>-1.6534389932081255</v>
      </c>
      <c r="Q302" s="2"/>
    </row>
    <row r="303" spans="1:17">
      <c r="A303" s="1" t="s">
        <v>610</v>
      </c>
      <c r="B303" s="1" t="s">
        <v>611</v>
      </c>
      <c r="C303" s="3">
        <v>3.4387723182092169</v>
      </c>
      <c r="D303" s="3">
        <v>4.4373666072198734</v>
      </c>
      <c r="E303" s="3">
        <v>4.5393480766827068</v>
      </c>
      <c r="F303" s="3">
        <v>3.8900371469240436</v>
      </c>
      <c r="G303" s="3">
        <v>4.9267870429362093</v>
      </c>
      <c r="H303" s="3"/>
      <c r="I303" s="3">
        <f t="shared" si="24"/>
        <v>0.9985942890106565</v>
      </c>
      <c r="J303" s="3">
        <f t="shared" si="24"/>
        <v>0.10198146946283337</v>
      </c>
      <c r="K303" s="3">
        <f t="shared" si="25"/>
        <v>-0.54732946029582985</v>
      </c>
      <c r="L303" s="3">
        <f t="shared" si="26"/>
        <v>0.48942043571633587</v>
      </c>
      <c r="M303" s="3"/>
      <c r="N303" s="2">
        <f t="shared" si="27"/>
        <v>0.10212502773660974</v>
      </c>
      <c r="O303" s="2">
        <f t="shared" si="28"/>
        <v>-0.54809993039123928</v>
      </c>
      <c r="P303" s="2">
        <f t="shared" si="29"/>
        <v>0.4901093878688435</v>
      </c>
      <c r="Q303" s="2"/>
    </row>
    <row r="304" spans="1:17">
      <c r="A304" s="1" t="s">
        <v>612</v>
      </c>
      <c r="B304" s="1" t="s">
        <v>613</v>
      </c>
      <c r="C304" s="3">
        <v>0.16527598423224632</v>
      </c>
      <c r="D304" s="3">
        <v>0.44998754292504367</v>
      </c>
      <c r="E304" s="3">
        <v>0.40845373395789036</v>
      </c>
      <c r="F304" s="3">
        <v>0.30012462408183632</v>
      </c>
      <c r="G304" s="3">
        <v>0.61003428605900734</v>
      </c>
      <c r="H304" s="3"/>
      <c r="I304" s="3">
        <f t="shared" si="24"/>
        <v>0.28471155869279735</v>
      </c>
      <c r="J304" s="3">
        <f t="shared" si="24"/>
        <v>-4.1533808967153307E-2</v>
      </c>
      <c r="K304" s="3">
        <f t="shared" si="25"/>
        <v>-0.14986291884320735</v>
      </c>
      <c r="L304" s="3">
        <f t="shared" si="26"/>
        <v>0.16004674313396366</v>
      </c>
      <c r="M304" s="3"/>
      <c r="N304" s="2">
        <f t="shared" si="27"/>
        <v>-0.14588030481743849</v>
      </c>
      <c r="O304" s="2">
        <f t="shared" si="28"/>
        <v>-0.52636752624753402</v>
      </c>
      <c r="P304" s="2">
        <f t="shared" si="29"/>
        <v>0.56213644387600525</v>
      </c>
      <c r="Q304" s="2"/>
    </row>
    <row r="305" spans="1:17">
      <c r="A305" s="1" t="s">
        <v>614</v>
      </c>
      <c r="B305" s="1" t="s">
        <v>615</v>
      </c>
      <c r="C305" s="3">
        <v>4.2260357373732864</v>
      </c>
      <c r="D305" s="3">
        <v>5.5831946219778841</v>
      </c>
      <c r="E305" s="3">
        <v>6.4382222278671088</v>
      </c>
      <c r="F305" s="3">
        <v>6.3666416618052963</v>
      </c>
      <c r="G305" s="3">
        <v>6.0674448461930597</v>
      </c>
      <c r="H305" s="3"/>
      <c r="I305" s="3">
        <f t="shared" si="24"/>
        <v>1.3571588846045977</v>
      </c>
      <c r="J305" s="3">
        <f t="shared" si="24"/>
        <v>0.85502760588922477</v>
      </c>
      <c r="K305" s="3">
        <f t="shared" si="25"/>
        <v>0.78344703982741226</v>
      </c>
      <c r="L305" s="3">
        <f t="shared" si="26"/>
        <v>0.48425022421517561</v>
      </c>
      <c r="M305" s="3"/>
      <c r="N305" s="2">
        <f t="shared" si="27"/>
        <v>0.63001290091272799</v>
      </c>
      <c r="O305" s="2">
        <f t="shared" si="28"/>
        <v>0.5772699487987113</v>
      </c>
      <c r="P305" s="2">
        <f t="shared" si="29"/>
        <v>0.35681174084216366</v>
      </c>
      <c r="Q305" s="2"/>
    </row>
    <row r="306" spans="1:17">
      <c r="A306" s="1" t="s">
        <v>616</v>
      </c>
      <c r="B306" s="1" t="s">
        <v>617</v>
      </c>
      <c r="C306" s="3">
        <v>16.263742731054403</v>
      </c>
      <c r="D306" s="3">
        <v>13.5176003604171</v>
      </c>
      <c r="E306" s="3">
        <v>13.5218168745184</v>
      </c>
      <c r="F306" s="3">
        <v>14.060824828567732</v>
      </c>
      <c r="G306" s="3">
        <v>13.4557278908373</v>
      </c>
      <c r="H306" s="3"/>
      <c r="I306" s="3">
        <f t="shared" si="24"/>
        <v>-2.7461423706373029</v>
      </c>
      <c r="J306" s="3">
        <f t="shared" si="24"/>
        <v>4.2165141012997509E-3</v>
      </c>
      <c r="K306" s="3">
        <f t="shared" si="25"/>
        <v>0.54322446815063152</v>
      </c>
      <c r="L306" s="3">
        <f t="shared" si="26"/>
        <v>-6.1872469579800082E-2</v>
      </c>
      <c r="M306" s="3"/>
      <c r="N306" s="2">
        <f t="shared" si="27"/>
        <v>-1.5354317191942294E-3</v>
      </c>
      <c r="O306" s="2">
        <f t="shared" si="28"/>
        <v>-0.19781365815515395</v>
      </c>
      <c r="P306" s="2">
        <f t="shared" si="29"/>
        <v>2.2530685313828507E-2</v>
      </c>
      <c r="Q306" s="2"/>
    </row>
    <row r="307" spans="1:17">
      <c r="A307" s="1" t="s">
        <v>618</v>
      </c>
      <c r="B307" s="1" t="s">
        <v>619</v>
      </c>
      <c r="C307" s="3">
        <v>8.4885647317783341</v>
      </c>
      <c r="D307" s="3">
        <v>11.823580466387901</v>
      </c>
      <c r="E307" s="3">
        <v>11.083842507113033</v>
      </c>
      <c r="F307" s="3">
        <v>10.374365983114989</v>
      </c>
      <c r="G307" s="3">
        <v>11.361491380235686</v>
      </c>
      <c r="H307" s="3"/>
      <c r="I307" s="3">
        <f t="shared" si="24"/>
        <v>3.3350157346095664</v>
      </c>
      <c r="J307" s="3">
        <f t="shared" si="24"/>
        <v>-0.73973795927486741</v>
      </c>
      <c r="K307" s="3">
        <f t="shared" si="25"/>
        <v>-1.449214483272911</v>
      </c>
      <c r="L307" s="3">
        <f t="shared" si="26"/>
        <v>-0.46208908615221489</v>
      </c>
      <c r="M307" s="3"/>
      <c r="N307" s="2">
        <f t="shared" si="27"/>
        <v>-0.22180943603897846</v>
      </c>
      <c r="O307" s="2">
        <f t="shared" si="28"/>
        <v>-0.4345450212523726</v>
      </c>
      <c r="P307" s="2">
        <f t="shared" si="29"/>
        <v>-0.13855679340784643</v>
      </c>
      <c r="Q307" s="2"/>
    </row>
    <row r="308" spans="1:17">
      <c r="A308" s="1" t="s">
        <v>620</v>
      </c>
      <c r="B308" s="1" t="s">
        <v>621</v>
      </c>
      <c r="C308" s="3">
        <v>30.981431403838627</v>
      </c>
      <c r="D308" s="3">
        <v>36.712860048672972</v>
      </c>
      <c r="E308" s="3">
        <v>41.400600797665625</v>
      </c>
      <c r="F308" s="3">
        <v>40.099433509420635</v>
      </c>
      <c r="G308" s="3">
        <v>41.083365298462496</v>
      </c>
      <c r="H308" s="3"/>
      <c r="I308" s="3">
        <f t="shared" si="24"/>
        <v>5.7314286448343452</v>
      </c>
      <c r="J308" s="3">
        <f t="shared" si="24"/>
        <v>4.6877407489926526</v>
      </c>
      <c r="K308" s="3">
        <f t="shared" si="25"/>
        <v>3.3865734607476625</v>
      </c>
      <c r="L308" s="3">
        <f t="shared" si="26"/>
        <v>4.3705052497895238</v>
      </c>
      <c r="M308" s="3"/>
      <c r="N308" s="2">
        <f t="shared" si="27"/>
        <v>0.81790091781350993</v>
      </c>
      <c r="O308" s="2">
        <f t="shared" si="28"/>
        <v>0.59087771489573249</v>
      </c>
      <c r="P308" s="2">
        <f t="shared" si="29"/>
        <v>0.76255075664748928</v>
      </c>
      <c r="Q308" s="2"/>
    </row>
    <row r="309" spans="1:17">
      <c r="A309" s="1" t="s">
        <v>622</v>
      </c>
      <c r="B309" s="1" t="s">
        <v>623</v>
      </c>
      <c r="C309" s="3">
        <v>6.5058933823707532</v>
      </c>
      <c r="D309" s="3">
        <v>4.9695879650344104</v>
      </c>
      <c r="E309" s="3">
        <v>4.56980682749675</v>
      </c>
      <c r="F309" s="3">
        <v>4.6597245931361435</v>
      </c>
      <c r="G309" s="3">
        <v>4.2260714015567</v>
      </c>
      <c r="H309" s="3"/>
      <c r="I309" s="3">
        <f t="shared" si="24"/>
        <v>-1.5363054173363428</v>
      </c>
      <c r="J309" s="3">
        <f t="shared" si="24"/>
        <v>-0.39978113753766031</v>
      </c>
      <c r="K309" s="3">
        <f t="shared" si="25"/>
        <v>-0.30986337189826685</v>
      </c>
      <c r="L309" s="3">
        <f t="shared" si="26"/>
        <v>-0.74351656347771033</v>
      </c>
      <c r="M309" s="3"/>
      <c r="N309" s="2">
        <f t="shared" si="27"/>
        <v>0.26022243560841157</v>
      </c>
      <c r="O309" s="2">
        <f t="shared" si="28"/>
        <v>0.20169386139086207</v>
      </c>
      <c r="P309" s="2">
        <f t="shared" si="29"/>
        <v>0.48396403155749107</v>
      </c>
      <c r="Q309" s="2"/>
    </row>
    <row r="310" spans="1:17">
      <c r="A310" s="1" t="s">
        <v>624</v>
      </c>
      <c r="B310" s="1" t="s">
        <v>625</v>
      </c>
      <c r="C310" s="3">
        <v>22.770762372283034</v>
      </c>
      <c r="D310" s="3">
        <v>27.662973913548768</v>
      </c>
      <c r="E310" s="3">
        <v>27.293951812987732</v>
      </c>
      <c r="F310" s="3">
        <v>27.053688425709598</v>
      </c>
      <c r="G310" s="3">
        <v>26.240945896637999</v>
      </c>
      <c r="H310" s="3"/>
      <c r="I310" s="3">
        <f t="shared" si="24"/>
        <v>4.8922115412657341</v>
      </c>
      <c r="J310" s="3">
        <f t="shared" si="24"/>
        <v>-0.36902210056103613</v>
      </c>
      <c r="K310" s="3">
        <f t="shared" si="25"/>
        <v>-0.6092854878391698</v>
      </c>
      <c r="L310" s="3">
        <f t="shared" si="26"/>
        <v>-1.4220280169107689</v>
      </c>
      <c r="M310" s="3"/>
      <c r="N310" s="2">
        <f t="shared" si="27"/>
        <v>-7.5430528187168527E-2</v>
      </c>
      <c r="O310" s="2">
        <f t="shared" si="28"/>
        <v>-0.12454193419476151</v>
      </c>
      <c r="P310" s="2">
        <f t="shared" si="29"/>
        <v>-0.2906718168084072</v>
      </c>
      <c r="Q310" s="2"/>
    </row>
    <row r="311" spans="1:17">
      <c r="A311" s="1" t="s">
        <v>626</v>
      </c>
      <c r="B311" s="1" t="s">
        <v>627</v>
      </c>
      <c r="C311" s="3">
        <v>4.7964709294798666</v>
      </c>
      <c r="D311" s="3">
        <v>3.4134406811994027</v>
      </c>
      <c r="E311" s="3">
        <v>3.8892048937571171</v>
      </c>
      <c r="F311" s="3">
        <v>3.6958362729237528</v>
      </c>
      <c r="G311" s="3">
        <v>2.4851047339950068</v>
      </c>
      <c r="H311" s="3"/>
      <c r="I311" s="3">
        <f t="shared" si="24"/>
        <v>-1.3830302482804639</v>
      </c>
      <c r="J311" s="3">
        <f t="shared" si="24"/>
        <v>0.47576421255771439</v>
      </c>
      <c r="K311" s="3">
        <f t="shared" si="25"/>
        <v>0.28239559172435014</v>
      </c>
      <c r="L311" s="3">
        <f t="shared" si="26"/>
        <v>-0.92833594720439594</v>
      </c>
      <c r="M311" s="3"/>
      <c r="N311" s="2">
        <f t="shared" si="27"/>
        <v>-0.34400130665922674</v>
      </c>
      <c r="O311" s="2">
        <f t="shared" si="28"/>
        <v>-0.20418612830446445</v>
      </c>
      <c r="P311" s="2">
        <f t="shared" si="29"/>
        <v>0.67123329251735875</v>
      </c>
      <c r="Q311" s="2"/>
    </row>
    <row r="312" spans="1:17">
      <c r="A312" s="1" t="s">
        <v>628</v>
      </c>
      <c r="B312" s="1" t="s">
        <v>629</v>
      </c>
      <c r="C312" s="3">
        <v>78.177298413930359</v>
      </c>
      <c r="D312" s="3">
        <v>68.400496406797771</v>
      </c>
      <c r="E312" s="3">
        <v>70.147614049788203</v>
      </c>
      <c r="F312" s="3">
        <v>72.404997846675997</v>
      </c>
      <c r="G312" s="3">
        <v>64.394542802145097</v>
      </c>
      <c r="H312" s="3"/>
      <c r="I312" s="3">
        <f t="shared" si="24"/>
        <v>-9.7768020071325878</v>
      </c>
      <c r="J312" s="3">
        <f t="shared" si="24"/>
        <v>1.7471176429904318</v>
      </c>
      <c r="K312" s="3">
        <f t="shared" si="25"/>
        <v>4.0045014398782257</v>
      </c>
      <c r="L312" s="3">
        <f t="shared" si="26"/>
        <v>-4.0059536046526745</v>
      </c>
      <c r="M312" s="3"/>
      <c r="N312" s="2">
        <f t="shared" si="27"/>
        <v>-0.17870031956419247</v>
      </c>
      <c r="O312" s="2">
        <f t="shared" si="28"/>
        <v>-0.40959215876078636</v>
      </c>
      <c r="P312" s="2">
        <f t="shared" si="29"/>
        <v>0.40974069043539624</v>
      </c>
      <c r="Q312" s="2"/>
    </row>
    <row r="313" spans="1:17">
      <c r="A313" s="1" t="s">
        <v>630</v>
      </c>
      <c r="B313" s="1" t="s">
        <v>631</v>
      </c>
      <c r="C313" s="3">
        <v>1.6952798631017167</v>
      </c>
      <c r="D313" s="3">
        <v>2.6098331998495437</v>
      </c>
      <c r="E313" s="3">
        <v>3.2065739117123897</v>
      </c>
      <c r="F313" s="3">
        <v>2.3712309687579096</v>
      </c>
      <c r="G313" s="3">
        <v>2.5085504284192566</v>
      </c>
      <c r="H313" s="3"/>
      <c r="I313" s="3">
        <f t="shared" si="24"/>
        <v>0.91455333674782691</v>
      </c>
      <c r="J313" s="3">
        <f t="shared" si="24"/>
        <v>0.59674071186284605</v>
      </c>
      <c r="K313" s="3">
        <f t="shared" si="25"/>
        <v>-0.23860223109163403</v>
      </c>
      <c r="L313" s="3">
        <f t="shared" si="26"/>
        <v>-0.10128277143028708</v>
      </c>
      <c r="M313" s="3"/>
      <c r="N313" s="2">
        <f t="shared" si="27"/>
        <v>0.65249416068489785</v>
      </c>
      <c r="O313" s="2">
        <f t="shared" si="28"/>
        <v>-0.26089482319326412</v>
      </c>
      <c r="P313" s="2">
        <f t="shared" si="29"/>
        <v>-0.11074561467399045</v>
      </c>
      <c r="Q313" s="2"/>
    </row>
    <row r="314" spans="1:17">
      <c r="A314" s="1" t="s">
        <v>632</v>
      </c>
      <c r="B314" s="1" t="s">
        <v>633</v>
      </c>
      <c r="C314" s="3">
        <v>6.508104096692759</v>
      </c>
      <c r="D314" s="3">
        <v>5.0287296330597995</v>
      </c>
      <c r="E314" s="3">
        <v>5.5241191576563109</v>
      </c>
      <c r="F314" s="3">
        <v>5.6333857852201925</v>
      </c>
      <c r="G314" s="3">
        <v>5.0715600223123269</v>
      </c>
      <c r="H314" s="3"/>
      <c r="I314" s="3">
        <f t="shared" si="24"/>
        <v>-1.4793744636329595</v>
      </c>
      <c r="J314" s="3">
        <f t="shared" si="24"/>
        <v>0.49538952459651142</v>
      </c>
      <c r="K314" s="3">
        <f t="shared" si="25"/>
        <v>0.60465615216039303</v>
      </c>
      <c r="L314" s="3">
        <f t="shared" si="26"/>
        <v>4.2830389252527468E-2</v>
      </c>
      <c r="M314" s="3"/>
      <c r="N314" s="2">
        <f t="shared" si="27"/>
        <v>-0.33486418535301965</v>
      </c>
      <c r="O314" s="2">
        <f t="shared" si="28"/>
        <v>-0.40872420541552035</v>
      </c>
      <c r="P314" s="2">
        <f t="shared" si="29"/>
        <v>-2.8951688910018869E-2</v>
      </c>
      <c r="Q314" s="2"/>
    </row>
    <row r="315" spans="1:17">
      <c r="A315" s="1" t="s">
        <v>634</v>
      </c>
      <c r="B315" s="1" t="s">
        <v>635</v>
      </c>
      <c r="C315" s="3">
        <v>14.170349026399132</v>
      </c>
      <c r="D315" s="3">
        <v>17.417318975711336</v>
      </c>
      <c r="E315" s="3">
        <v>18.8404137291609</v>
      </c>
      <c r="F315" s="3">
        <v>16.215739099442334</v>
      </c>
      <c r="G315" s="3">
        <v>16.9677996725162</v>
      </c>
      <c r="H315" s="3"/>
      <c r="I315" s="3">
        <f t="shared" si="24"/>
        <v>3.246969949312204</v>
      </c>
      <c r="J315" s="3">
        <f t="shared" si="24"/>
        <v>1.4230947534495648</v>
      </c>
      <c r="K315" s="3">
        <f t="shared" si="25"/>
        <v>-1.2015798762690011</v>
      </c>
      <c r="L315" s="3">
        <f t="shared" si="26"/>
        <v>-0.44951930319513522</v>
      </c>
      <c r="M315" s="3"/>
      <c r="N315" s="2">
        <f t="shared" si="27"/>
        <v>0.43828393106964686</v>
      </c>
      <c r="O315" s="2">
        <f t="shared" si="28"/>
        <v>-0.37006190233560005</v>
      </c>
      <c r="P315" s="2">
        <f t="shared" si="29"/>
        <v>-0.13844270511045401</v>
      </c>
      <c r="Q315" s="2"/>
    </row>
    <row r="316" spans="1:17">
      <c r="A316" s="1" t="s">
        <v>636</v>
      </c>
      <c r="B316" s="1" t="s">
        <v>637</v>
      </c>
      <c r="C316" s="3">
        <v>4.3510974808822835</v>
      </c>
      <c r="D316" s="3">
        <v>12.658091970330068</v>
      </c>
      <c r="E316" s="3">
        <v>11.52739561791355</v>
      </c>
      <c r="F316" s="3">
        <v>7.3399442719165124</v>
      </c>
      <c r="G316" s="3">
        <v>11.00657446575312</v>
      </c>
      <c r="H316" s="3"/>
      <c r="I316" s="3">
        <f t="shared" si="24"/>
        <v>8.306994489447785</v>
      </c>
      <c r="J316" s="3">
        <f t="shared" si="24"/>
        <v>-1.1306963524165177</v>
      </c>
      <c r="K316" s="3">
        <f t="shared" si="25"/>
        <v>-5.3181476984135552</v>
      </c>
      <c r="L316" s="3">
        <f t="shared" si="26"/>
        <v>-1.6515175045769475</v>
      </c>
      <c r="M316" s="3"/>
      <c r="N316" s="2">
        <f t="shared" si="27"/>
        <v>-0.13611377181636747</v>
      </c>
      <c r="O316" s="2">
        <f t="shared" si="28"/>
        <v>-0.6402011828910078</v>
      </c>
      <c r="P316" s="2">
        <f t="shared" si="29"/>
        <v>-0.19881047311092337</v>
      </c>
      <c r="Q316" s="2"/>
    </row>
    <row r="317" spans="1:17">
      <c r="A317" s="1" t="s">
        <v>638</v>
      </c>
      <c r="B317" s="1" t="s">
        <v>639</v>
      </c>
      <c r="C317" s="3">
        <v>10.584891390599191</v>
      </c>
      <c r="D317" s="3">
        <v>12.3428911978153</v>
      </c>
      <c r="E317" s="3">
        <v>12.7560834301746</v>
      </c>
      <c r="F317" s="3">
        <v>11.620869770651197</v>
      </c>
      <c r="G317" s="3">
        <v>14.928683475866668</v>
      </c>
      <c r="H317" s="3"/>
      <c r="I317" s="3">
        <f t="shared" si="24"/>
        <v>1.7579998072161089</v>
      </c>
      <c r="J317" s="3">
        <f t="shared" si="24"/>
        <v>0.41319223235930025</v>
      </c>
      <c r="K317" s="3">
        <f t="shared" si="25"/>
        <v>-0.722021427164103</v>
      </c>
      <c r="L317" s="3">
        <f t="shared" si="26"/>
        <v>2.5857922780513682</v>
      </c>
      <c r="M317" s="3"/>
      <c r="N317" s="2">
        <f t="shared" si="27"/>
        <v>0.23503542529598639</v>
      </c>
      <c r="O317" s="2">
        <f t="shared" si="28"/>
        <v>-0.4107062038348368</v>
      </c>
      <c r="P317" s="2">
        <f t="shared" si="29"/>
        <v>1.4708717642842721</v>
      </c>
      <c r="Q317" s="2"/>
    </row>
    <row r="318" spans="1:17">
      <c r="A318" s="1" t="s">
        <v>640</v>
      </c>
      <c r="B318" s="1" t="s">
        <v>641</v>
      </c>
      <c r="C318" s="3">
        <v>20.093765027874699</v>
      </c>
      <c r="D318" s="3">
        <v>17.038358211772699</v>
      </c>
      <c r="E318" s="3">
        <v>17.520866042025535</v>
      </c>
      <c r="F318" s="3">
        <v>18.102261492820634</v>
      </c>
      <c r="G318" s="3">
        <v>19.170038478419901</v>
      </c>
      <c r="H318" s="3"/>
      <c r="I318" s="3">
        <f t="shared" si="24"/>
        <v>-3.0554068161019998</v>
      </c>
      <c r="J318" s="3">
        <f t="shared" si="24"/>
        <v>0.48250783025283539</v>
      </c>
      <c r="K318" s="3">
        <f t="shared" si="25"/>
        <v>1.063903281047935</v>
      </c>
      <c r="L318" s="3">
        <f t="shared" si="26"/>
        <v>2.1316802666472014</v>
      </c>
      <c r="M318" s="3"/>
      <c r="N318" s="2">
        <f t="shared" si="27"/>
        <v>-0.1579193407928588</v>
      </c>
      <c r="O318" s="2">
        <f t="shared" si="28"/>
        <v>-0.34820347831953591</v>
      </c>
      <c r="P318" s="2">
        <f t="shared" si="29"/>
        <v>-0.69767477620762064</v>
      </c>
      <c r="Q318" s="2"/>
    </row>
    <row r="319" spans="1:17">
      <c r="A319" s="1" t="s">
        <v>642</v>
      </c>
      <c r="B319" s="1" t="s">
        <v>643</v>
      </c>
      <c r="C319" s="3">
        <v>6.1891483466756236</v>
      </c>
      <c r="D319" s="3">
        <v>4.3975318701339399</v>
      </c>
      <c r="E319" s="3">
        <v>4.6676761258243697</v>
      </c>
      <c r="F319" s="3">
        <v>4.8912142545381441</v>
      </c>
      <c r="G319" s="3">
        <v>4.2354464703361296</v>
      </c>
      <c r="H319" s="3"/>
      <c r="I319" s="3">
        <f t="shared" si="24"/>
        <v>-1.7916164765416838</v>
      </c>
      <c r="J319" s="3">
        <f t="shared" si="24"/>
        <v>0.27014425569042988</v>
      </c>
      <c r="K319" s="3">
        <f t="shared" si="25"/>
        <v>0.4936823844042042</v>
      </c>
      <c r="L319" s="3">
        <f t="shared" si="26"/>
        <v>-0.16208539979781023</v>
      </c>
      <c r="M319" s="3"/>
      <c r="N319" s="2">
        <f t="shared" si="27"/>
        <v>-0.15078241310432863</v>
      </c>
      <c r="O319" s="2">
        <f t="shared" si="28"/>
        <v>-0.2755513754579596</v>
      </c>
      <c r="P319" s="2">
        <f t="shared" si="29"/>
        <v>9.0468803965612077E-2</v>
      </c>
      <c r="Q319" s="2"/>
    </row>
    <row r="320" spans="1:17">
      <c r="A320" s="1" t="s">
        <v>644</v>
      </c>
      <c r="B320" s="1" t="s">
        <v>645</v>
      </c>
      <c r="C320" s="3">
        <v>70.317648292277923</v>
      </c>
      <c r="D320" s="3">
        <v>54.002126998703538</v>
      </c>
      <c r="E320" s="3">
        <v>55.559898661476431</v>
      </c>
      <c r="F320" s="3">
        <v>55.413188041849203</v>
      </c>
      <c r="G320" s="3">
        <v>52.811347895449565</v>
      </c>
      <c r="H320" s="3"/>
      <c r="I320" s="3">
        <f t="shared" si="24"/>
        <v>-16.315521293574385</v>
      </c>
      <c r="J320" s="3">
        <f t="shared" si="24"/>
        <v>1.5577716627728933</v>
      </c>
      <c r="K320" s="3">
        <f t="shared" si="25"/>
        <v>1.4110610431456649</v>
      </c>
      <c r="L320" s="3">
        <f t="shared" si="26"/>
        <v>-1.1907791032539734</v>
      </c>
      <c r="M320" s="3"/>
      <c r="N320" s="2">
        <f t="shared" si="27"/>
        <v>-9.5477897073775853E-2</v>
      </c>
      <c r="O320" s="2">
        <f t="shared" si="28"/>
        <v>-8.6485808069239528E-2</v>
      </c>
      <c r="P320" s="2">
        <f t="shared" si="29"/>
        <v>7.2984434994604996E-2</v>
      </c>
      <c r="Q320" s="2"/>
    </row>
    <row r="321" spans="1:17">
      <c r="A321" s="1" t="s">
        <v>646</v>
      </c>
      <c r="B321" s="1" t="s">
        <v>647</v>
      </c>
      <c r="C321" s="3">
        <v>6.9204008390295177</v>
      </c>
      <c r="D321" s="3">
        <v>8.426362522100181</v>
      </c>
      <c r="E321" s="3">
        <v>8.681973798763913</v>
      </c>
      <c r="F321" s="3">
        <v>7.9411259866532022</v>
      </c>
      <c r="G321" s="3">
        <v>8.9598105101002119</v>
      </c>
      <c r="H321" s="3"/>
      <c r="I321" s="3">
        <f t="shared" si="24"/>
        <v>1.5059616830706632</v>
      </c>
      <c r="J321" s="3">
        <f t="shared" si="24"/>
        <v>0.25561127666373196</v>
      </c>
      <c r="K321" s="3">
        <f t="shared" si="25"/>
        <v>-0.48523653544697876</v>
      </c>
      <c r="L321" s="3">
        <f t="shared" si="26"/>
        <v>0.5334479880000309</v>
      </c>
      <c r="M321" s="3"/>
      <c r="N321" s="2">
        <f t="shared" si="27"/>
        <v>0.16973292185133113</v>
      </c>
      <c r="O321" s="2">
        <f t="shared" si="28"/>
        <v>-0.3222104127228384</v>
      </c>
      <c r="P321" s="2">
        <f t="shared" si="29"/>
        <v>0.35422414394523494</v>
      </c>
      <c r="Q321" s="2"/>
    </row>
    <row r="322" spans="1:17">
      <c r="A322" s="1" t="s">
        <v>648</v>
      </c>
      <c r="B322" s="1" t="s">
        <v>649</v>
      </c>
      <c r="C322" s="3">
        <v>33.928310022649562</v>
      </c>
      <c r="D322" s="3">
        <v>28.722489539889967</v>
      </c>
      <c r="E322" s="3">
        <v>29.806838548454067</v>
      </c>
      <c r="F322" s="3">
        <v>30.288952081758168</v>
      </c>
      <c r="G322" s="3">
        <v>30.455175268151503</v>
      </c>
      <c r="H322" s="3"/>
      <c r="I322" s="3">
        <f t="shared" si="24"/>
        <v>-5.2058204827595951</v>
      </c>
      <c r="J322" s="3">
        <f t="shared" si="24"/>
        <v>1.0843490085641001</v>
      </c>
      <c r="K322" s="3">
        <f t="shared" si="25"/>
        <v>1.5664625418682014</v>
      </c>
      <c r="L322" s="3">
        <f t="shared" si="26"/>
        <v>1.7326857282615364</v>
      </c>
      <c r="M322" s="3"/>
      <c r="N322" s="2">
        <f t="shared" si="27"/>
        <v>-0.20829550541652347</v>
      </c>
      <c r="O322" s="2">
        <f t="shared" si="28"/>
        <v>-0.30090598534005208</v>
      </c>
      <c r="P322" s="2">
        <f t="shared" si="29"/>
        <v>-0.33283624243282456</v>
      </c>
      <c r="Q322" s="2"/>
    </row>
    <row r="323" spans="1:17">
      <c r="A323" s="1" t="s">
        <v>650</v>
      </c>
      <c r="B323" s="1" t="s">
        <v>651</v>
      </c>
      <c r="C323" s="3">
        <v>1.4826866602146269</v>
      </c>
      <c r="D323" s="3">
        <v>2.6479955682281369</v>
      </c>
      <c r="E323" s="3">
        <v>2.4152010778829132</v>
      </c>
      <c r="F323" s="3">
        <v>2.1649974833430465</v>
      </c>
      <c r="G323" s="3">
        <v>2.4877888688470429</v>
      </c>
      <c r="H323" s="3"/>
      <c r="I323" s="3">
        <f t="shared" si="24"/>
        <v>1.1653089080135099</v>
      </c>
      <c r="J323" s="3">
        <f t="shared" si="24"/>
        <v>-0.2327944903452237</v>
      </c>
      <c r="K323" s="3">
        <f t="shared" si="25"/>
        <v>-0.48299808488509033</v>
      </c>
      <c r="L323" s="3">
        <f t="shared" si="26"/>
        <v>-0.160206699381094</v>
      </c>
      <c r="M323" s="3"/>
      <c r="N323" s="2">
        <f t="shared" si="27"/>
        <v>-0.19977062626429765</v>
      </c>
      <c r="O323" s="2">
        <f t="shared" si="28"/>
        <v>-0.41448072829757404</v>
      </c>
      <c r="P323" s="2">
        <f t="shared" si="29"/>
        <v>-0.13748002635129317</v>
      </c>
      <c r="Q323" s="2"/>
    </row>
    <row r="324" spans="1:17">
      <c r="A324" s="1" t="s">
        <v>652</v>
      </c>
      <c r="B324" s="1" t="s">
        <v>653</v>
      </c>
      <c r="C324" s="3">
        <v>8.6095087238902561</v>
      </c>
      <c r="D324" s="3">
        <v>7.0700275113929036</v>
      </c>
      <c r="E324" s="3">
        <v>6.9999021146564528</v>
      </c>
      <c r="F324" s="3">
        <v>7.1839298005964798</v>
      </c>
      <c r="G324" s="3">
        <v>5.7997541618466366</v>
      </c>
      <c r="H324" s="3"/>
      <c r="I324" s="3">
        <f t="shared" si="24"/>
        <v>-1.5394812124973525</v>
      </c>
      <c r="J324" s="3">
        <f t="shared" si="24"/>
        <v>-7.0125396736450796E-2</v>
      </c>
      <c r="K324" s="3">
        <f t="shared" si="25"/>
        <v>0.11390228920357615</v>
      </c>
      <c r="L324" s="3">
        <f t="shared" si="26"/>
        <v>-1.270273349546267</v>
      </c>
      <c r="M324" s="3"/>
      <c r="N324" s="2">
        <f t="shared" si="27"/>
        <v>4.5551317006781201E-2</v>
      </c>
      <c r="O324" s="2">
        <f t="shared" si="28"/>
        <v>-7.3987449979206574E-2</v>
      </c>
      <c r="P324" s="2">
        <f t="shared" si="29"/>
        <v>0.82513079031709946</v>
      </c>
      <c r="Q324" s="2"/>
    </row>
    <row r="325" spans="1:17">
      <c r="A325" s="1" t="s">
        <v>654</v>
      </c>
      <c r="B325" s="1" t="s">
        <v>655</v>
      </c>
      <c r="C325" s="3">
        <v>0.32107977271693328</v>
      </c>
      <c r="D325" s="3">
        <v>0.89118104052451763</v>
      </c>
      <c r="E325" s="3">
        <v>0.92773902368811967</v>
      </c>
      <c r="F325" s="3">
        <v>1.042556725007141</v>
      </c>
      <c r="G325" s="3">
        <v>1.0568185801037933</v>
      </c>
      <c r="H325" s="3"/>
      <c r="I325" s="3">
        <f t="shared" ref="I325:J388" si="30">D325-C325</f>
        <v>0.5701012678075843</v>
      </c>
      <c r="J325" s="3">
        <f t="shared" si="30"/>
        <v>3.6557983163602037E-2</v>
      </c>
      <c r="K325" s="3">
        <f t="shared" ref="K325:K388" si="31">F325-D325</f>
        <v>0.1513756844826234</v>
      </c>
      <c r="L325" s="3">
        <f t="shared" ref="L325:L388" si="32">G325-D325</f>
        <v>0.16563753957927563</v>
      </c>
      <c r="M325" s="3"/>
      <c r="N325" s="2">
        <f t="shared" ref="N325:N388" si="33">J325/I325</f>
        <v>6.4125419864775282E-2</v>
      </c>
      <c r="O325" s="2">
        <f t="shared" ref="O325:O388" si="34">K325/I325</f>
        <v>0.26552420250662279</v>
      </c>
      <c r="P325" s="2">
        <f t="shared" ref="P325:P388" si="35">L325/I325</f>
        <v>0.29054055644580706</v>
      </c>
      <c r="Q325" s="2"/>
    </row>
    <row r="326" spans="1:17">
      <c r="A326" s="1" t="s">
        <v>656</v>
      </c>
      <c r="B326" s="1" t="s">
        <v>657</v>
      </c>
      <c r="C326" s="3">
        <v>2.1964095597821065</v>
      </c>
      <c r="D326" s="3">
        <v>1.5602245892460969</v>
      </c>
      <c r="E326" s="3">
        <v>1.7276414647430833</v>
      </c>
      <c r="F326" s="3">
        <v>1.7832489557253968</v>
      </c>
      <c r="G326" s="3">
        <v>1.8250672042720202</v>
      </c>
      <c r="H326" s="3"/>
      <c r="I326" s="3">
        <f t="shared" si="30"/>
        <v>-0.63618497053600964</v>
      </c>
      <c r="J326" s="3">
        <f t="shared" si="30"/>
        <v>0.16741687549698647</v>
      </c>
      <c r="K326" s="3">
        <f t="shared" si="31"/>
        <v>0.22302436647929991</v>
      </c>
      <c r="L326" s="3">
        <f t="shared" si="32"/>
        <v>0.26484261502592332</v>
      </c>
      <c r="M326" s="3"/>
      <c r="N326" s="2">
        <f t="shared" si="33"/>
        <v>-0.26315754576209416</v>
      </c>
      <c r="O326" s="2">
        <f t="shared" si="34"/>
        <v>-0.35056528652569952</v>
      </c>
      <c r="P326" s="2">
        <f t="shared" si="35"/>
        <v>-0.41629813229127921</v>
      </c>
      <c r="Q326" s="2"/>
    </row>
    <row r="327" spans="1:17">
      <c r="A327" s="1" t="s">
        <v>658</v>
      </c>
      <c r="B327" s="1" t="s">
        <v>659</v>
      </c>
      <c r="C327" s="3">
        <v>7.884120908410253</v>
      </c>
      <c r="D327" s="3">
        <v>6.5779855090114596</v>
      </c>
      <c r="E327" s="3">
        <v>6.2760787525028734</v>
      </c>
      <c r="F327" s="3">
        <v>6.1179779876456868</v>
      </c>
      <c r="G327" s="3">
        <v>5.6730877183850934</v>
      </c>
      <c r="H327" s="3"/>
      <c r="I327" s="3">
        <f t="shared" si="30"/>
        <v>-1.3061353993987934</v>
      </c>
      <c r="J327" s="3">
        <f t="shared" si="30"/>
        <v>-0.30190675650858623</v>
      </c>
      <c r="K327" s="3">
        <f t="shared" si="31"/>
        <v>-0.46000752136577283</v>
      </c>
      <c r="L327" s="3">
        <f t="shared" si="32"/>
        <v>-0.90489779062636622</v>
      </c>
      <c r="M327" s="3"/>
      <c r="N327" s="2">
        <f t="shared" si="33"/>
        <v>0.23114506861046119</v>
      </c>
      <c r="O327" s="2">
        <f t="shared" si="34"/>
        <v>0.35218976652612866</v>
      </c>
      <c r="P327" s="2">
        <f t="shared" si="35"/>
        <v>0.69280550166765664</v>
      </c>
      <c r="Q327" s="2"/>
    </row>
    <row r="328" spans="1:17">
      <c r="A328" s="1" t="s">
        <v>660</v>
      </c>
      <c r="B328" s="1" t="s">
        <v>661</v>
      </c>
      <c r="C328" s="3">
        <v>11.34983058130193</v>
      </c>
      <c r="D328" s="3">
        <v>8.287795829955849</v>
      </c>
      <c r="E328" s="3">
        <v>6.0498655670035504</v>
      </c>
      <c r="F328" s="3">
        <v>7.2677792722659191</v>
      </c>
      <c r="G328" s="3">
        <v>6.9729456859784769</v>
      </c>
      <c r="H328" s="3"/>
      <c r="I328" s="3">
        <f t="shared" si="30"/>
        <v>-3.0620347513460811</v>
      </c>
      <c r="J328" s="3">
        <f t="shared" si="30"/>
        <v>-2.2379302629522986</v>
      </c>
      <c r="K328" s="3">
        <f t="shared" si="31"/>
        <v>-1.0200165576899298</v>
      </c>
      <c r="L328" s="3">
        <f t="shared" si="32"/>
        <v>-1.3148501439773721</v>
      </c>
      <c r="M328" s="3"/>
      <c r="N328" s="2">
        <f t="shared" si="33"/>
        <v>0.7308637702326849</v>
      </c>
      <c r="O328" s="2">
        <f t="shared" si="34"/>
        <v>0.33311723756287448</v>
      </c>
      <c r="P328" s="2">
        <f t="shared" si="35"/>
        <v>0.42940405669771037</v>
      </c>
      <c r="Q328" s="2"/>
    </row>
    <row r="329" spans="1:17">
      <c r="A329" s="1" t="s">
        <v>662</v>
      </c>
      <c r="B329" s="1" t="s">
        <v>663</v>
      </c>
      <c r="C329" s="3">
        <v>11.430066693215799</v>
      </c>
      <c r="D329" s="3">
        <v>9.8946272939500464</v>
      </c>
      <c r="E329" s="3">
        <v>9.8172655014983139</v>
      </c>
      <c r="F329" s="3">
        <v>10.072437837005852</v>
      </c>
      <c r="G329" s="3">
        <v>11.0767255152627</v>
      </c>
      <c r="H329" s="3"/>
      <c r="I329" s="3">
        <f t="shared" si="30"/>
        <v>-1.5354393992657531</v>
      </c>
      <c r="J329" s="3">
        <f t="shared" si="30"/>
        <v>-7.736179245173247E-2</v>
      </c>
      <c r="K329" s="3">
        <f t="shared" si="31"/>
        <v>0.17781054305580568</v>
      </c>
      <c r="L329" s="3">
        <f t="shared" si="32"/>
        <v>1.1820982213126534</v>
      </c>
      <c r="M329" s="3"/>
      <c r="N329" s="2">
        <f t="shared" si="33"/>
        <v>5.0384139216908763E-2</v>
      </c>
      <c r="O329" s="2">
        <f t="shared" si="34"/>
        <v>-0.11580433792491886</v>
      </c>
      <c r="P329" s="2">
        <f t="shared" si="35"/>
        <v>-0.76987618129242519</v>
      </c>
      <c r="Q329" s="2"/>
    </row>
    <row r="330" spans="1:17">
      <c r="A330" s="1" t="s">
        <v>664</v>
      </c>
      <c r="B330" s="1" t="s">
        <v>665</v>
      </c>
      <c r="C330" s="3">
        <v>6.7294697280153235</v>
      </c>
      <c r="D330" s="3">
        <v>5.1926404531222472</v>
      </c>
      <c r="E330" s="3">
        <v>4.9530252104146362</v>
      </c>
      <c r="F330" s="3">
        <v>5.3497246847917701</v>
      </c>
      <c r="G330" s="3">
        <v>5.7150403418123767</v>
      </c>
      <c r="H330" s="3"/>
      <c r="I330" s="3">
        <f t="shared" si="30"/>
        <v>-1.5368292748930763</v>
      </c>
      <c r="J330" s="3">
        <f t="shared" si="30"/>
        <v>-0.23961524270761103</v>
      </c>
      <c r="K330" s="3">
        <f t="shared" si="31"/>
        <v>0.1570842316695229</v>
      </c>
      <c r="L330" s="3">
        <f t="shared" si="32"/>
        <v>0.52239988869012954</v>
      </c>
      <c r="M330" s="3"/>
      <c r="N330" s="2">
        <f t="shared" si="33"/>
        <v>0.15591532945276701</v>
      </c>
      <c r="O330" s="2">
        <f t="shared" si="34"/>
        <v>-0.10221319585446595</v>
      </c>
      <c r="P330" s="2">
        <f t="shared" si="35"/>
        <v>-0.33992057362811173</v>
      </c>
      <c r="Q330" s="2"/>
    </row>
    <row r="331" spans="1:17">
      <c r="A331" s="1" t="s">
        <v>666</v>
      </c>
      <c r="B331" s="1" t="s">
        <v>667</v>
      </c>
      <c r="C331" s="3">
        <v>6.352256950008953</v>
      </c>
      <c r="D331" s="3">
        <v>5.1644394009330234</v>
      </c>
      <c r="E331" s="3">
        <v>5.5308103141687495</v>
      </c>
      <c r="F331" s="3">
        <v>5.2196528866311942</v>
      </c>
      <c r="G331" s="3">
        <v>5.9215335140431504</v>
      </c>
      <c r="H331" s="3"/>
      <c r="I331" s="3">
        <f t="shared" si="30"/>
        <v>-1.1878175490759295</v>
      </c>
      <c r="J331" s="3">
        <f t="shared" si="30"/>
        <v>0.36637091323572601</v>
      </c>
      <c r="K331" s="3">
        <f t="shared" si="31"/>
        <v>5.521348569817075E-2</v>
      </c>
      <c r="L331" s="3">
        <f t="shared" si="32"/>
        <v>0.75709411311012698</v>
      </c>
      <c r="M331" s="3"/>
      <c r="N331" s="2">
        <f t="shared" si="33"/>
        <v>-0.30844039433560033</v>
      </c>
      <c r="O331" s="2">
        <f t="shared" si="34"/>
        <v>-4.648313685980178E-2</v>
      </c>
      <c r="P331" s="2">
        <f t="shared" si="35"/>
        <v>-0.63738249506341549</v>
      </c>
      <c r="Q331" s="2"/>
    </row>
    <row r="332" spans="1:17">
      <c r="A332" s="1" t="s">
        <v>668</v>
      </c>
      <c r="B332" s="1" t="s">
        <v>669</v>
      </c>
      <c r="C332" s="3">
        <v>2.6127004503775701</v>
      </c>
      <c r="D332" s="3">
        <v>3.5936474599594401</v>
      </c>
      <c r="E332" s="3">
        <v>3.8129105700027703</v>
      </c>
      <c r="F332" s="3">
        <v>3.6159886264127299</v>
      </c>
      <c r="G332" s="3">
        <v>3.1035558861881838</v>
      </c>
      <c r="H332" s="3"/>
      <c r="I332" s="3">
        <f t="shared" si="30"/>
        <v>0.98094700958186998</v>
      </c>
      <c r="J332" s="3">
        <f t="shared" si="30"/>
        <v>0.21926311004333021</v>
      </c>
      <c r="K332" s="3">
        <f t="shared" si="31"/>
        <v>2.2341166453289762E-2</v>
      </c>
      <c r="L332" s="3">
        <f t="shared" si="32"/>
        <v>-0.49009157377125634</v>
      </c>
      <c r="M332" s="3"/>
      <c r="N332" s="2">
        <f t="shared" si="33"/>
        <v>0.22352187009244406</v>
      </c>
      <c r="O332" s="2">
        <f t="shared" si="34"/>
        <v>2.2775100219544698E-2</v>
      </c>
      <c r="P332" s="2">
        <f t="shared" si="35"/>
        <v>-0.49961065071206912</v>
      </c>
      <c r="Q332" s="2"/>
    </row>
    <row r="333" spans="1:17">
      <c r="A333" s="1" t="s">
        <v>670</v>
      </c>
      <c r="B333" s="1" t="s">
        <v>671</v>
      </c>
      <c r="C333" s="3">
        <v>8.865566972336926E-2</v>
      </c>
      <c r="D333" s="3">
        <v>0.44722228241996032</v>
      </c>
      <c r="E333" s="3">
        <v>0.64872647563247399</v>
      </c>
      <c r="F333" s="3">
        <v>0.50973647428000102</v>
      </c>
      <c r="G333" s="3">
        <v>0.46578467947482999</v>
      </c>
      <c r="H333" s="3"/>
      <c r="I333" s="3">
        <f t="shared" si="30"/>
        <v>0.35856661269659107</v>
      </c>
      <c r="J333" s="3">
        <f t="shared" si="30"/>
        <v>0.20150419321251367</v>
      </c>
      <c r="K333" s="3">
        <f t="shared" si="31"/>
        <v>6.2514191860040702E-2</v>
      </c>
      <c r="L333" s="3">
        <f t="shared" si="32"/>
        <v>1.8562397054869673E-2</v>
      </c>
      <c r="M333" s="3"/>
      <c r="N333" s="2">
        <f t="shared" si="33"/>
        <v>0.56197143313792253</v>
      </c>
      <c r="O333" s="2">
        <f t="shared" si="34"/>
        <v>0.17434470931329696</v>
      </c>
      <c r="P333" s="2">
        <f t="shared" si="35"/>
        <v>5.1768336475255292E-2</v>
      </c>
      <c r="Q333" s="2"/>
    </row>
    <row r="334" spans="1:17">
      <c r="A334" s="1" t="s">
        <v>672</v>
      </c>
      <c r="B334" s="1" t="s">
        <v>673</v>
      </c>
      <c r="C334" s="3">
        <v>6.4758913284219899</v>
      </c>
      <c r="D334" s="3">
        <v>8.3434234834918399</v>
      </c>
      <c r="E334" s="3">
        <v>7.6898010171532931</v>
      </c>
      <c r="F334" s="3">
        <v>7.4169801319549471</v>
      </c>
      <c r="G334" s="3">
        <v>8.3618333966239433</v>
      </c>
      <c r="H334" s="3"/>
      <c r="I334" s="3">
        <f t="shared" si="30"/>
        <v>1.86753215506985</v>
      </c>
      <c r="J334" s="3">
        <f t="shared" si="30"/>
        <v>-0.65362246633854681</v>
      </c>
      <c r="K334" s="3">
        <f t="shared" si="31"/>
        <v>-0.92644335153689283</v>
      </c>
      <c r="L334" s="3">
        <f t="shared" si="32"/>
        <v>1.8409913132103384E-2</v>
      </c>
      <c r="M334" s="3"/>
      <c r="N334" s="2">
        <f t="shared" si="33"/>
        <v>-0.34999261702891526</v>
      </c>
      <c r="O334" s="2">
        <f t="shared" si="34"/>
        <v>-0.4960789290946595</v>
      </c>
      <c r="P334" s="2">
        <f t="shared" si="35"/>
        <v>9.8578828118837981E-3</v>
      </c>
      <c r="Q334" s="2"/>
    </row>
    <row r="335" spans="1:17">
      <c r="A335" s="1" t="s">
        <v>674</v>
      </c>
      <c r="B335" s="1" t="s">
        <v>675</v>
      </c>
      <c r="C335" s="3">
        <v>3.1949741756123635</v>
      </c>
      <c r="D335" s="3">
        <v>4.0608680927974499</v>
      </c>
      <c r="E335" s="3">
        <v>4.8123829151469764</v>
      </c>
      <c r="F335" s="3">
        <v>4.2598891188023371</v>
      </c>
      <c r="G335" s="3">
        <v>4.9499454388446296</v>
      </c>
      <c r="H335" s="3"/>
      <c r="I335" s="3">
        <f t="shared" si="30"/>
        <v>0.86589391718508635</v>
      </c>
      <c r="J335" s="3">
        <f t="shared" si="30"/>
        <v>0.75151482234952649</v>
      </c>
      <c r="K335" s="3">
        <f t="shared" si="31"/>
        <v>0.19902102600488725</v>
      </c>
      <c r="L335" s="3">
        <f t="shared" si="32"/>
        <v>0.8890773460471797</v>
      </c>
      <c r="M335" s="3"/>
      <c r="N335" s="2">
        <f t="shared" si="33"/>
        <v>0.86790634214478357</v>
      </c>
      <c r="O335" s="2">
        <f t="shared" si="34"/>
        <v>0.22984458263880628</v>
      </c>
      <c r="P335" s="2">
        <f t="shared" si="35"/>
        <v>1.0267739828193503</v>
      </c>
      <c r="Q335" s="2"/>
    </row>
    <row r="336" spans="1:17">
      <c r="A336" s="1" t="s">
        <v>676</v>
      </c>
      <c r="B336" s="1" t="s">
        <v>677</v>
      </c>
      <c r="C336" s="3">
        <v>5.8777884987437474</v>
      </c>
      <c r="D336" s="3">
        <v>4.6867658961966931</v>
      </c>
      <c r="E336" s="3">
        <v>5.0139761158091636</v>
      </c>
      <c r="F336" s="3">
        <v>5.0798292550393294</v>
      </c>
      <c r="G336" s="3">
        <v>4.7174135254573164</v>
      </c>
      <c r="H336" s="3"/>
      <c r="I336" s="3">
        <f t="shared" si="30"/>
        <v>-1.1910226025470543</v>
      </c>
      <c r="J336" s="3">
        <f t="shared" si="30"/>
        <v>0.32721021961247043</v>
      </c>
      <c r="K336" s="3">
        <f t="shared" si="31"/>
        <v>0.39306335884263621</v>
      </c>
      <c r="L336" s="3">
        <f t="shared" si="32"/>
        <v>3.0647629260623255E-2</v>
      </c>
      <c r="M336" s="3"/>
      <c r="N336" s="2">
        <f t="shared" si="33"/>
        <v>-0.27473048698884217</v>
      </c>
      <c r="O336" s="2">
        <f t="shared" si="34"/>
        <v>-0.33002174602064893</v>
      </c>
      <c r="P336" s="2">
        <f t="shared" si="35"/>
        <v>-2.5732197856767749E-2</v>
      </c>
      <c r="Q336" s="2"/>
    </row>
    <row r="337" spans="1:17">
      <c r="A337" s="1" t="s">
        <v>678</v>
      </c>
      <c r="B337" s="1" t="s">
        <v>679</v>
      </c>
      <c r="C337" s="3">
        <v>1.7896030746486566</v>
      </c>
      <c r="D337" s="3">
        <v>2.4776752185547171</v>
      </c>
      <c r="E337" s="3">
        <v>2.3780029987677267</v>
      </c>
      <c r="F337" s="3">
        <v>2.2993104991553532</v>
      </c>
      <c r="G337" s="3">
        <v>2.3122667773582233</v>
      </c>
      <c r="H337" s="3"/>
      <c r="I337" s="3">
        <f t="shared" si="30"/>
        <v>0.68807214390606042</v>
      </c>
      <c r="J337" s="3">
        <f t="shared" si="30"/>
        <v>-9.9672219786990368E-2</v>
      </c>
      <c r="K337" s="3">
        <f t="shared" si="31"/>
        <v>-0.17836471939936382</v>
      </c>
      <c r="L337" s="3">
        <f t="shared" si="32"/>
        <v>-0.16540844119649378</v>
      </c>
      <c r="M337" s="3"/>
      <c r="N337" s="2">
        <f t="shared" si="33"/>
        <v>-0.14485722270512116</v>
      </c>
      <c r="O337" s="2">
        <f t="shared" si="34"/>
        <v>-0.25922386333912567</v>
      </c>
      <c r="P337" s="2">
        <f t="shared" si="35"/>
        <v>-0.24039403812731053</v>
      </c>
      <c r="Q337" s="2"/>
    </row>
    <row r="338" spans="1:17">
      <c r="A338" s="1" t="s">
        <v>680</v>
      </c>
      <c r="B338" s="1" t="s">
        <v>681</v>
      </c>
      <c r="C338" s="3">
        <v>19.977292419359767</v>
      </c>
      <c r="D338" s="3">
        <v>29.854529920004435</v>
      </c>
      <c r="E338" s="3">
        <v>26.493200802142834</v>
      </c>
      <c r="F338" s="3">
        <v>25.206274209875264</v>
      </c>
      <c r="G338" s="3">
        <v>25.828302947696699</v>
      </c>
      <c r="H338" s="3"/>
      <c r="I338" s="3">
        <f t="shared" si="30"/>
        <v>9.877237500644668</v>
      </c>
      <c r="J338" s="3">
        <f t="shared" si="30"/>
        <v>-3.3613291178616009</v>
      </c>
      <c r="K338" s="3">
        <f t="shared" si="31"/>
        <v>-4.6482557101291704</v>
      </c>
      <c r="L338" s="3">
        <f t="shared" si="32"/>
        <v>-4.026226972307736</v>
      </c>
      <c r="M338" s="3"/>
      <c r="N338" s="2">
        <f t="shared" si="33"/>
        <v>-0.34031065038602276</v>
      </c>
      <c r="O338" s="2">
        <f t="shared" si="34"/>
        <v>-0.47060280871304228</v>
      </c>
      <c r="P338" s="2">
        <f t="shared" si="35"/>
        <v>-0.40762682602751549</v>
      </c>
      <c r="Q338" s="2"/>
    </row>
    <row r="339" spans="1:17">
      <c r="A339" s="1" t="s">
        <v>682</v>
      </c>
      <c r="B339" s="1" t="s">
        <v>683</v>
      </c>
      <c r="C339" s="3">
        <v>12.1525607484164</v>
      </c>
      <c r="D339" s="3">
        <v>10.381400166201766</v>
      </c>
      <c r="E339" s="3">
        <v>10.517924548283332</v>
      </c>
      <c r="F339" s="3">
        <v>10.605527451211932</v>
      </c>
      <c r="G339" s="3">
        <v>10.107373150671327</v>
      </c>
      <c r="H339" s="3"/>
      <c r="I339" s="3">
        <f t="shared" si="30"/>
        <v>-1.7711605822146339</v>
      </c>
      <c r="J339" s="3">
        <f t="shared" si="30"/>
        <v>0.13652438208156603</v>
      </c>
      <c r="K339" s="3">
        <f t="shared" si="31"/>
        <v>0.22412728501016588</v>
      </c>
      <c r="L339" s="3">
        <f t="shared" si="32"/>
        <v>-0.2740270155304394</v>
      </c>
      <c r="M339" s="3"/>
      <c r="N339" s="2">
        <f t="shared" si="33"/>
        <v>-7.7081876963893292E-2</v>
      </c>
      <c r="O339" s="2">
        <f t="shared" si="34"/>
        <v>-0.12654261124641805</v>
      </c>
      <c r="P339" s="2">
        <f t="shared" si="35"/>
        <v>0.15471607616052516</v>
      </c>
      <c r="Q339" s="2"/>
    </row>
    <row r="340" spans="1:17">
      <c r="A340" s="1" t="s">
        <v>684</v>
      </c>
      <c r="B340" s="1" t="s">
        <v>685</v>
      </c>
      <c r="C340" s="3">
        <v>0.32699020211922303</v>
      </c>
      <c r="D340" s="3">
        <v>8.5221123556805667E-2</v>
      </c>
      <c r="E340" s="3">
        <v>0.10120547622390301</v>
      </c>
      <c r="F340" s="3">
        <v>0.15167997345486831</v>
      </c>
      <c r="G340" s="3">
        <v>0.12044254463494906</v>
      </c>
      <c r="H340" s="3"/>
      <c r="I340" s="3">
        <f t="shared" si="30"/>
        <v>-0.24176907856241736</v>
      </c>
      <c r="J340" s="3">
        <f t="shared" si="30"/>
        <v>1.5984352667097343E-2</v>
      </c>
      <c r="K340" s="3">
        <f t="shared" si="31"/>
        <v>6.6458849898062639E-2</v>
      </c>
      <c r="L340" s="3">
        <f t="shared" si="32"/>
        <v>3.5221421078143397E-2</v>
      </c>
      <c r="M340" s="3"/>
      <c r="N340" s="2">
        <f t="shared" si="33"/>
        <v>-6.6114131559510708E-2</v>
      </c>
      <c r="O340" s="2">
        <f t="shared" si="34"/>
        <v>-0.27488564829395667</v>
      </c>
      <c r="P340" s="2">
        <f t="shared" si="35"/>
        <v>-0.14568207517509443</v>
      </c>
      <c r="Q340" s="2"/>
    </row>
    <row r="341" spans="1:17">
      <c r="A341" s="1" t="s">
        <v>686</v>
      </c>
      <c r="B341" s="1" t="s">
        <v>687</v>
      </c>
      <c r="C341" s="3">
        <v>10.827465174890547</v>
      </c>
      <c r="D341" s="3">
        <v>7.6812413537528963</v>
      </c>
      <c r="E341" s="3">
        <v>11.293972368136226</v>
      </c>
      <c r="F341" s="3">
        <v>10.055478673213839</v>
      </c>
      <c r="G341" s="3">
        <v>10.823068541725357</v>
      </c>
      <c r="H341" s="3"/>
      <c r="I341" s="3">
        <f t="shared" si="30"/>
        <v>-3.1462238211376503</v>
      </c>
      <c r="J341" s="3">
        <f t="shared" si="30"/>
        <v>3.6127310143833293</v>
      </c>
      <c r="K341" s="3">
        <f t="shared" si="31"/>
        <v>2.374237319460943</v>
      </c>
      <c r="L341" s="3">
        <f t="shared" si="32"/>
        <v>3.1418271879724609</v>
      </c>
      <c r="M341" s="3"/>
      <c r="N341" s="2">
        <f t="shared" si="33"/>
        <v>-1.148275272125107</v>
      </c>
      <c r="O341" s="2">
        <f t="shared" si="34"/>
        <v>-0.75463077467973561</v>
      </c>
      <c r="P341" s="2">
        <f t="shared" si="35"/>
        <v>-0.99860256821665039</v>
      </c>
      <c r="Q341" s="2"/>
    </row>
    <row r="342" spans="1:17">
      <c r="A342" s="1" t="s">
        <v>688</v>
      </c>
      <c r="B342" s="1" t="s">
        <v>689</v>
      </c>
      <c r="C342" s="3">
        <v>0.28922542852447902</v>
      </c>
      <c r="D342" s="3">
        <v>1.0802900244097986</v>
      </c>
      <c r="E342" s="3">
        <v>0.48624214686975703</v>
      </c>
      <c r="F342" s="3">
        <v>0.53995569920540065</v>
      </c>
      <c r="G342" s="3">
        <v>0.62426705897173929</v>
      </c>
      <c r="H342" s="3"/>
      <c r="I342" s="3">
        <f t="shared" si="30"/>
        <v>0.79106459588531952</v>
      </c>
      <c r="J342" s="3">
        <f t="shared" si="30"/>
        <v>-0.59404787754004151</v>
      </c>
      <c r="K342" s="3">
        <f t="shared" si="31"/>
        <v>-0.54033432520439795</v>
      </c>
      <c r="L342" s="3">
        <f t="shared" si="32"/>
        <v>-0.45602296543805931</v>
      </c>
      <c r="M342" s="3"/>
      <c r="N342" s="2">
        <f t="shared" si="33"/>
        <v>-0.75094736969641918</v>
      </c>
      <c r="O342" s="2">
        <f t="shared" si="34"/>
        <v>-0.68304703309302206</v>
      </c>
      <c r="P342" s="2">
        <f t="shared" si="35"/>
        <v>-0.57646741847636529</v>
      </c>
      <c r="Q342" s="2"/>
    </row>
    <row r="343" spans="1:17">
      <c r="A343" s="1" t="s">
        <v>690</v>
      </c>
      <c r="B343" s="1" t="s">
        <v>691</v>
      </c>
      <c r="C343" s="3">
        <v>8.2408118138450259</v>
      </c>
      <c r="D343" s="3">
        <v>10.242827503428929</v>
      </c>
      <c r="E343" s="3">
        <v>9.5272683734537207</v>
      </c>
      <c r="F343" s="3">
        <v>10.454058775956709</v>
      </c>
      <c r="G343" s="3">
        <v>10.861696816394883</v>
      </c>
      <c r="H343" s="3"/>
      <c r="I343" s="3">
        <f t="shared" si="30"/>
        <v>2.002015689583903</v>
      </c>
      <c r="J343" s="3">
        <f t="shared" si="30"/>
        <v>-0.71555912997520821</v>
      </c>
      <c r="K343" s="3">
        <f t="shared" si="31"/>
        <v>0.21123127252777962</v>
      </c>
      <c r="L343" s="3">
        <f t="shared" si="32"/>
        <v>0.61886931296595371</v>
      </c>
      <c r="M343" s="3"/>
      <c r="N343" s="2">
        <f t="shared" si="33"/>
        <v>-0.35741934176546303</v>
      </c>
      <c r="O343" s="2">
        <f t="shared" si="34"/>
        <v>0.105509299266122</v>
      </c>
      <c r="P343" s="2">
        <f t="shared" si="35"/>
        <v>0.30912310836813617</v>
      </c>
      <c r="Q343" s="2"/>
    </row>
    <row r="344" spans="1:17">
      <c r="A344" s="1" t="s">
        <v>692</v>
      </c>
      <c r="B344" s="1" t="s">
        <v>693</v>
      </c>
      <c r="C344" s="3">
        <v>4.0507361207021502</v>
      </c>
      <c r="D344" s="3">
        <v>3.3922902127162433</v>
      </c>
      <c r="E344" s="3">
        <v>3.4239813247511535</v>
      </c>
      <c r="F344" s="3">
        <v>3.3759491057977336</v>
      </c>
      <c r="G344" s="3">
        <v>3.4709623903945737</v>
      </c>
      <c r="H344" s="3"/>
      <c r="I344" s="3">
        <f t="shared" si="30"/>
        <v>-0.65844590798590685</v>
      </c>
      <c r="J344" s="3">
        <f t="shared" si="30"/>
        <v>3.1691112034910152E-2</v>
      </c>
      <c r="K344" s="3">
        <f t="shared" si="31"/>
        <v>-1.6341106918509762E-2</v>
      </c>
      <c r="L344" s="3">
        <f t="shared" si="32"/>
        <v>7.8672177678330346E-2</v>
      </c>
      <c r="M344" s="3"/>
      <c r="N344" s="2">
        <f t="shared" si="33"/>
        <v>-4.8130167794418817E-2</v>
      </c>
      <c r="O344" s="2">
        <f t="shared" si="34"/>
        <v>2.4817690747741001E-2</v>
      </c>
      <c r="P344" s="2">
        <f t="shared" si="35"/>
        <v>-0.11948161075064988</v>
      </c>
      <c r="Q344" s="2"/>
    </row>
    <row r="345" spans="1:17">
      <c r="A345" s="1" t="s">
        <v>694</v>
      </c>
      <c r="B345" s="1" t="s">
        <v>695</v>
      </c>
      <c r="C345" s="3">
        <v>26.917792846186302</v>
      </c>
      <c r="D345" s="3">
        <v>22.594508229036467</v>
      </c>
      <c r="E345" s="3">
        <v>22.187763066221436</v>
      </c>
      <c r="F345" s="3">
        <v>23.130410578287698</v>
      </c>
      <c r="G345" s="3">
        <v>19.845206554832298</v>
      </c>
      <c r="H345" s="3"/>
      <c r="I345" s="3">
        <f t="shared" si="30"/>
        <v>-4.3232846171498345</v>
      </c>
      <c r="J345" s="3">
        <f t="shared" si="30"/>
        <v>-0.40674516281503159</v>
      </c>
      <c r="K345" s="3">
        <f t="shared" si="31"/>
        <v>0.5359023492512307</v>
      </c>
      <c r="L345" s="3">
        <f t="shared" si="32"/>
        <v>-2.7493016742041689</v>
      </c>
      <c r="M345" s="3"/>
      <c r="N345" s="2">
        <f t="shared" si="33"/>
        <v>9.4082439356764372E-2</v>
      </c>
      <c r="O345" s="2">
        <f t="shared" si="34"/>
        <v>-0.12395722158226291</v>
      </c>
      <c r="P345" s="2">
        <f t="shared" si="35"/>
        <v>0.63592891000007112</v>
      </c>
      <c r="Q345" s="2"/>
    </row>
    <row r="346" spans="1:17">
      <c r="A346" s="1" t="s">
        <v>696</v>
      </c>
      <c r="B346" s="1" t="s">
        <v>697</v>
      </c>
      <c r="C346" s="3">
        <v>13.070369444779969</v>
      </c>
      <c r="D346" s="3">
        <v>9.9349840222130208</v>
      </c>
      <c r="E346" s="3">
        <v>10.897860188293853</v>
      </c>
      <c r="F346" s="3">
        <v>9.6131457358568593</v>
      </c>
      <c r="G346" s="3">
        <v>8.5483572908624677</v>
      </c>
      <c r="H346" s="3"/>
      <c r="I346" s="3">
        <f t="shared" si="30"/>
        <v>-3.135385422566948</v>
      </c>
      <c r="J346" s="3">
        <f t="shared" si="30"/>
        <v>0.96287616608083226</v>
      </c>
      <c r="K346" s="3">
        <f t="shared" si="31"/>
        <v>-0.32183828635616152</v>
      </c>
      <c r="L346" s="3">
        <f t="shared" si="32"/>
        <v>-1.3866267313505531</v>
      </c>
      <c r="M346" s="3"/>
      <c r="N346" s="2">
        <f t="shared" si="33"/>
        <v>-0.3070997776383495</v>
      </c>
      <c r="O346" s="2">
        <f t="shared" si="34"/>
        <v>0.1026471208419001</v>
      </c>
      <c r="P346" s="2">
        <f t="shared" si="35"/>
        <v>0.44225080635072878</v>
      </c>
      <c r="Q346" s="2"/>
    </row>
    <row r="347" spans="1:17">
      <c r="A347" s="1" t="s">
        <v>698</v>
      </c>
      <c r="B347" s="1" t="s">
        <v>699</v>
      </c>
      <c r="C347" s="3">
        <v>5.7037938558787742</v>
      </c>
      <c r="D347" s="3">
        <v>19.073181650870101</v>
      </c>
      <c r="E347" s="3">
        <v>12.727100893560667</v>
      </c>
      <c r="F347" s="3">
        <v>12.202809164355232</v>
      </c>
      <c r="G347" s="3">
        <v>15.04194509645</v>
      </c>
      <c r="H347" s="3"/>
      <c r="I347" s="3">
        <f t="shared" si="30"/>
        <v>13.369387794991326</v>
      </c>
      <c r="J347" s="3">
        <f t="shared" si="30"/>
        <v>-6.3460807573094336</v>
      </c>
      <c r="K347" s="3">
        <f t="shared" si="31"/>
        <v>-6.870372486514869</v>
      </c>
      <c r="L347" s="3">
        <f t="shared" si="32"/>
        <v>-4.0312365544201008</v>
      </c>
      <c r="M347" s="3"/>
      <c r="N347" s="2">
        <f t="shared" si="33"/>
        <v>-0.47467250218345175</v>
      </c>
      <c r="O347" s="2">
        <f t="shared" si="34"/>
        <v>-0.51388833893267483</v>
      </c>
      <c r="P347" s="2">
        <f t="shared" si="35"/>
        <v>-0.30152738601316909</v>
      </c>
      <c r="Q347" s="2"/>
    </row>
    <row r="348" spans="1:17">
      <c r="A348" s="1" t="s">
        <v>700</v>
      </c>
      <c r="B348" s="1" t="s">
        <v>701</v>
      </c>
      <c r="C348" s="3">
        <v>11.873055254170099</v>
      </c>
      <c r="D348" s="3">
        <v>15.5749367336907</v>
      </c>
      <c r="E348" s="3">
        <v>15.103997817059499</v>
      </c>
      <c r="F348" s="3">
        <v>14.814736764441934</v>
      </c>
      <c r="G348" s="3">
        <v>17.3887541240993</v>
      </c>
      <c r="H348" s="3"/>
      <c r="I348" s="3">
        <f t="shared" si="30"/>
        <v>3.7018814795206012</v>
      </c>
      <c r="J348" s="3">
        <f t="shared" si="30"/>
        <v>-0.47093891663120147</v>
      </c>
      <c r="K348" s="3">
        <f t="shared" si="31"/>
        <v>-0.76019996924876665</v>
      </c>
      <c r="L348" s="3">
        <f t="shared" si="32"/>
        <v>1.8138173904085999</v>
      </c>
      <c r="M348" s="3"/>
      <c r="N348" s="2">
        <f t="shared" si="33"/>
        <v>-0.12721609787793334</v>
      </c>
      <c r="O348" s="2">
        <f t="shared" si="34"/>
        <v>-0.20535502647891732</v>
      </c>
      <c r="P348" s="2">
        <f t="shared" si="35"/>
        <v>0.48997176177652552</v>
      </c>
      <c r="Q348" s="2"/>
    </row>
    <row r="349" spans="1:17">
      <c r="A349" s="1" t="s">
        <v>702</v>
      </c>
      <c r="B349" s="1" t="s">
        <v>703</v>
      </c>
      <c r="C349" s="3">
        <v>25.153693442057232</v>
      </c>
      <c r="D349" s="3">
        <v>29.440282357596899</v>
      </c>
      <c r="E349" s="3">
        <v>30.145431389019066</v>
      </c>
      <c r="F349" s="3">
        <v>29.002978410898464</v>
      </c>
      <c r="G349" s="3">
        <v>28.055625285241401</v>
      </c>
      <c r="H349" s="3"/>
      <c r="I349" s="3">
        <f t="shared" si="30"/>
        <v>4.2865889155396673</v>
      </c>
      <c r="J349" s="3">
        <f t="shared" si="30"/>
        <v>0.70514903142216667</v>
      </c>
      <c r="K349" s="3">
        <f t="shared" si="31"/>
        <v>-0.4373039466984352</v>
      </c>
      <c r="L349" s="3">
        <f t="shared" si="32"/>
        <v>-1.3846570723554983</v>
      </c>
      <c r="M349" s="3"/>
      <c r="N349" s="2">
        <f t="shared" si="33"/>
        <v>0.16450120254495892</v>
      </c>
      <c r="O349" s="2">
        <f t="shared" si="34"/>
        <v>-0.10201676795111576</v>
      </c>
      <c r="P349" s="2">
        <f t="shared" si="35"/>
        <v>-0.32302072805158982</v>
      </c>
      <c r="Q349" s="2"/>
    </row>
    <row r="350" spans="1:17">
      <c r="A350" s="1" t="s">
        <v>704</v>
      </c>
      <c r="B350" s="1" t="s">
        <v>705</v>
      </c>
      <c r="C350" s="3">
        <v>5.1260344954632435</v>
      </c>
      <c r="D350" s="3">
        <v>6.9652579411134496</v>
      </c>
      <c r="E350" s="3">
        <v>6.3070905483984303</v>
      </c>
      <c r="F350" s="3">
        <v>6.0723175908837996</v>
      </c>
      <c r="G350" s="3">
        <v>7.4469610029583633</v>
      </c>
      <c r="H350" s="3"/>
      <c r="I350" s="3">
        <f t="shared" si="30"/>
        <v>1.8392234456502061</v>
      </c>
      <c r="J350" s="3">
        <f t="shared" si="30"/>
        <v>-0.65816739271501934</v>
      </c>
      <c r="K350" s="3">
        <f t="shared" si="31"/>
        <v>-0.89294035022965002</v>
      </c>
      <c r="L350" s="3">
        <f t="shared" si="32"/>
        <v>0.48170306184491363</v>
      </c>
      <c r="M350" s="3"/>
      <c r="N350" s="2">
        <f t="shared" si="33"/>
        <v>-0.35785069740797187</v>
      </c>
      <c r="O350" s="2">
        <f t="shared" si="34"/>
        <v>-0.48549856861680873</v>
      </c>
      <c r="P350" s="2">
        <f t="shared" si="35"/>
        <v>0.26190567708570123</v>
      </c>
      <c r="Q350" s="2"/>
    </row>
    <row r="351" spans="1:17">
      <c r="A351" s="1" t="s">
        <v>706</v>
      </c>
      <c r="B351" s="1" t="s">
        <v>707</v>
      </c>
      <c r="C351" s="3">
        <v>6.8852203779893939</v>
      </c>
      <c r="D351" s="3">
        <v>5.8438050970001294</v>
      </c>
      <c r="E351" s="3">
        <v>5.9981079563494299</v>
      </c>
      <c r="F351" s="3">
        <v>6.3164488371218797</v>
      </c>
      <c r="G351" s="3">
        <v>5.9304872947835294</v>
      </c>
      <c r="H351" s="3"/>
      <c r="I351" s="3">
        <f t="shared" si="30"/>
        <v>-1.0414152809892645</v>
      </c>
      <c r="J351" s="3">
        <f t="shared" si="30"/>
        <v>0.15430285934930055</v>
      </c>
      <c r="K351" s="3">
        <f t="shared" si="31"/>
        <v>0.47264374012175026</v>
      </c>
      <c r="L351" s="3">
        <f t="shared" si="32"/>
        <v>8.6682197783400028E-2</v>
      </c>
      <c r="M351" s="3"/>
      <c r="N351" s="2">
        <f t="shared" si="33"/>
        <v>-0.14816650203435144</v>
      </c>
      <c r="O351" s="2">
        <f t="shared" si="34"/>
        <v>-0.453847517651916</v>
      </c>
      <c r="P351" s="2">
        <f t="shared" si="35"/>
        <v>-8.323499699472299E-2</v>
      </c>
      <c r="Q351" s="2"/>
    </row>
    <row r="352" spans="1:17">
      <c r="A352" s="1" t="s">
        <v>708</v>
      </c>
      <c r="B352" s="1" t="s">
        <v>709</v>
      </c>
      <c r="C352" s="3">
        <v>14.333085461363567</v>
      </c>
      <c r="D352" s="3">
        <v>18.702907810616903</v>
      </c>
      <c r="E352" s="3">
        <v>15.873647280010532</v>
      </c>
      <c r="F352" s="3">
        <v>15.616475374361698</v>
      </c>
      <c r="G352" s="3">
        <v>17.254658988926</v>
      </c>
      <c r="H352" s="3"/>
      <c r="I352" s="3">
        <f t="shared" si="30"/>
        <v>4.3698223492533366</v>
      </c>
      <c r="J352" s="3">
        <f t="shared" si="30"/>
        <v>-2.8292605306063709</v>
      </c>
      <c r="K352" s="3">
        <f t="shared" si="31"/>
        <v>-3.0864324362552047</v>
      </c>
      <c r="L352" s="3">
        <f t="shared" si="32"/>
        <v>-1.4482488216909033</v>
      </c>
      <c r="M352" s="3"/>
      <c r="N352" s="2">
        <f t="shared" si="33"/>
        <v>-0.64745435957821063</v>
      </c>
      <c r="O352" s="2">
        <f t="shared" si="34"/>
        <v>-0.70630615836878996</v>
      </c>
      <c r="P352" s="2">
        <f t="shared" si="35"/>
        <v>-0.33142052604000316</v>
      </c>
      <c r="Q352" s="2"/>
    </row>
    <row r="353" spans="1:17">
      <c r="A353" s="1" t="s">
        <v>710</v>
      </c>
      <c r="B353" s="1" t="s">
        <v>711</v>
      </c>
      <c r="C353" s="3">
        <v>14.074546602645034</v>
      </c>
      <c r="D353" s="3">
        <v>11.737060939419834</v>
      </c>
      <c r="E353" s="3">
        <v>11.641041678219468</v>
      </c>
      <c r="F353" s="3">
        <v>12.223453031304466</v>
      </c>
      <c r="G353" s="3">
        <v>11.362649347725769</v>
      </c>
      <c r="H353" s="3"/>
      <c r="I353" s="3">
        <f t="shared" si="30"/>
        <v>-2.3374856632252001</v>
      </c>
      <c r="J353" s="3">
        <f t="shared" si="30"/>
        <v>-9.6019261200366302E-2</v>
      </c>
      <c r="K353" s="3">
        <f t="shared" si="31"/>
        <v>0.48639209188463184</v>
      </c>
      <c r="L353" s="3">
        <f t="shared" si="32"/>
        <v>-0.37441159169406468</v>
      </c>
      <c r="M353" s="3"/>
      <c r="N353" s="2">
        <f t="shared" si="33"/>
        <v>4.1078010749328618E-2</v>
      </c>
      <c r="O353" s="2">
        <f t="shared" si="34"/>
        <v>-0.20808345460118077</v>
      </c>
      <c r="P353" s="2">
        <f t="shared" si="35"/>
        <v>0.16017706443489438</v>
      </c>
      <c r="Q353" s="2"/>
    </row>
    <row r="354" spans="1:17">
      <c r="A354" s="1" t="s">
        <v>712</v>
      </c>
      <c r="B354" s="1" t="s">
        <v>713</v>
      </c>
      <c r="C354" s="3">
        <v>9.0972333769849953</v>
      </c>
      <c r="D354" s="3">
        <v>11.099593347877436</v>
      </c>
      <c r="E354" s="3">
        <v>10.285592379157599</v>
      </c>
      <c r="F354" s="3">
        <v>9.9967573603313404</v>
      </c>
      <c r="G354" s="3">
        <v>11.351911317426866</v>
      </c>
      <c r="H354" s="3"/>
      <c r="I354" s="3">
        <f t="shared" si="30"/>
        <v>2.0023599708924404</v>
      </c>
      <c r="J354" s="3">
        <f t="shared" si="30"/>
        <v>-0.81400096871983685</v>
      </c>
      <c r="K354" s="3">
        <f t="shared" si="31"/>
        <v>-1.1028359875460954</v>
      </c>
      <c r="L354" s="3">
        <f t="shared" si="32"/>
        <v>0.25231796954943064</v>
      </c>
      <c r="M354" s="3"/>
      <c r="N354" s="2">
        <f t="shared" si="33"/>
        <v>-0.40652079573736249</v>
      </c>
      <c r="O354" s="2">
        <f t="shared" si="34"/>
        <v>-0.55076809543619054</v>
      </c>
      <c r="P354" s="2">
        <f t="shared" si="35"/>
        <v>0.1260102944611772</v>
      </c>
      <c r="Q354" s="2"/>
    </row>
    <row r="355" spans="1:17">
      <c r="A355" s="1" t="s">
        <v>714</v>
      </c>
      <c r="B355" s="1" t="s">
        <v>715</v>
      </c>
      <c r="C355" s="3">
        <v>13.920674946102935</v>
      </c>
      <c r="D355" s="3">
        <v>16.763724959894201</v>
      </c>
      <c r="E355" s="3">
        <v>19.120690711138266</v>
      </c>
      <c r="F355" s="3">
        <v>17.226112988697633</v>
      </c>
      <c r="G355" s="3">
        <v>21.489868490494832</v>
      </c>
      <c r="H355" s="3"/>
      <c r="I355" s="3">
        <f t="shared" si="30"/>
        <v>2.8430500137912667</v>
      </c>
      <c r="J355" s="3">
        <f t="shared" si="30"/>
        <v>2.3569657512440649</v>
      </c>
      <c r="K355" s="3">
        <f t="shared" si="31"/>
        <v>0.46238802880343144</v>
      </c>
      <c r="L355" s="3">
        <f t="shared" si="32"/>
        <v>4.7261435306006305</v>
      </c>
      <c r="M355" s="3"/>
      <c r="N355" s="2">
        <f t="shared" si="33"/>
        <v>0.82902718552636423</v>
      </c>
      <c r="O355" s="2">
        <f t="shared" si="34"/>
        <v>0.16263802133639826</v>
      </c>
      <c r="P355" s="2">
        <f t="shared" si="35"/>
        <v>1.6623497679164001</v>
      </c>
      <c r="Q355" s="2"/>
    </row>
    <row r="356" spans="1:17">
      <c r="A356" s="1" t="s">
        <v>716</v>
      </c>
      <c r="B356" s="1" t="s">
        <v>717</v>
      </c>
      <c r="C356" s="3">
        <v>2.0559314525721333</v>
      </c>
      <c r="D356" s="3">
        <v>3.1267901813415437</v>
      </c>
      <c r="E356" s="3">
        <v>2.6522482397949534</v>
      </c>
      <c r="F356" s="3">
        <v>2.4483853628133168</v>
      </c>
      <c r="G356" s="3">
        <v>3.2653122438455298</v>
      </c>
      <c r="H356" s="3"/>
      <c r="I356" s="3">
        <f t="shared" si="30"/>
        <v>1.0708587287694105</v>
      </c>
      <c r="J356" s="3">
        <f t="shared" si="30"/>
        <v>-0.47454194154659035</v>
      </c>
      <c r="K356" s="3">
        <f t="shared" si="31"/>
        <v>-0.67840481852822698</v>
      </c>
      <c r="L356" s="3">
        <f t="shared" si="32"/>
        <v>0.13852206250398602</v>
      </c>
      <c r="M356" s="3"/>
      <c r="N356" s="2">
        <f t="shared" si="33"/>
        <v>-0.44314149831128113</v>
      </c>
      <c r="O356" s="2">
        <f t="shared" si="34"/>
        <v>-0.63351476745006652</v>
      </c>
      <c r="P356" s="2">
        <f t="shared" si="35"/>
        <v>0.12935605676312714</v>
      </c>
      <c r="Q356" s="2"/>
    </row>
    <row r="357" spans="1:17">
      <c r="A357" s="1" t="s">
        <v>718</v>
      </c>
      <c r="B357" s="1" t="s">
        <v>719</v>
      </c>
      <c r="C357" s="3">
        <v>9.703625729731387</v>
      </c>
      <c r="D357" s="3">
        <v>7.3266619726827997</v>
      </c>
      <c r="E357" s="3">
        <v>7.1116465367843036</v>
      </c>
      <c r="F357" s="3">
        <v>7.2063657604992031</v>
      </c>
      <c r="G357" s="3">
        <v>7.3137077719396659</v>
      </c>
      <c r="H357" s="3"/>
      <c r="I357" s="3">
        <f t="shared" si="30"/>
        <v>-2.3769637570485873</v>
      </c>
      <c r="J357" s="3">
        <f t="shared" si="30"/>
        <v>-0.21501543589849614</v>
      </c>
      <c r="K357" s="3">
        <f t="shared" si="31"/>
        <v>-0.12029621218359665</v>
      </c>
      <c r="L357" s="3">
        <f t="shared" si="32"/>
        <v>-1.2954200743133804E-2</v>
      </c>
      <c r="M357" s="3"/>
      <c r="N357" s="2">
        <f t="shared" si="33"/>
        <v>9.0458020346711174E-2</v>
      </c>
      <c r="O357" s="2">
        <f t="shared" si="34"/>
        <v>5.0609190748859063E-2</v>
      </c>
      <c r="P357" s="2">
        <f t="shared" si="35"/>
        <v>5.4498940948172854E-3</v>
      </c>
      <c r="Q357" s="2"/>
    </row>
    <row r="358" spans="1:17">
      <c r="A358" s="1" t="s">
        <v>720</v>
      </c>
      <c r="B358" s="1" t="s">
        <v>721</v>
      </c>
      <c r="C358" s="3">
        <v>79.027853470188361</v>
      </c>
      <c r="D358" s="3">
        <v>66.194159504961533</v>
      </c>
      <c r="E358" s="3">
        <v>66.52860281921356</v>
      </c>
      <c r="F358" s="3">
        <v>70.619744094836733</v>
      </c>
      <c r="G358" s="3">
        <v>66.633252878353062</v>
      </c>
      <c r="H358" s="3"/>
      <c r="I358" s="3">
        <f t="shared" si="30"/>
        <v>-12.833693965226828</v>
      </c>
      <c r="J358" s="3">
        <f t="shared" si="30"/>
        <v>0.33444331425202733</v>
      </c>
      <c r="K358" s="3">
        <f t="shared" si="31"/>
        <v>4.4255845898752</v>
      </c>
      <c r="L358" s="3">
        <f t="shared" si="32"/>
        <v>0.43909337339152898</v>
      </c>
      <c r="M358" s="3"/>
      <c r="N358" s="2">
        <f t="shared" si="33"/>
        <v>-2.6059785682766685E-2</v>
      </c>
      <c r="O358" s="2">
        <f t="shared" si="34"/>
        <v>-0.34484105682014993</v>
      </c>
      <c r="P358" s="2">
        <f t="shared" si="35"/>
        <v>-3.4214106599492089E-2</v>
      </c>
      <c r="Q358" s="2"/>
    </row>
    <row r="359" spans="1:17">
      <c r="A359" s="1" t="s">
        <v>722</v>
      </c>
      <c r="B359" s="1" t="s">
        <v>723</v>
      </c>
      <c r="C359" s="3">
        <v>1.8809251295681433</v>
      </c>
      <c r="D359" s="3">
        <v>2.7294341571119367</v>
      </c>
      <c r="E359" s="3">
        <v>3.1577308588621329</v>
      </c>
      <c r="F359" s="3">
        <v>3.0215656950965868</v>
      </c>
      <c r="G359" s="3">
        <v>2.9792637354961529</v>
      </c>
      <c r="H359" s="3"/>
      <c r="I359" s="3">
        <f t="shared" si="30"/>
        <v>0.84850902754379343</v>
      </c>
      <c r="J359" s="3">
        <f t="shared" si="30"/>
        <v>0.42829670175019618</v>
      </c>
      <c r="K359" s="3">
        <f t="shared" si="31"/>
        <v>0.29213153798465008</v>
      </c>
      <c r="L359" s="3">
        <f t="shared" si="32"/>
        <v>0.24982957838421616</v>
      </c>
      <c r="M359" s="3"/>
      <c r="N359" s="2">
        <f t="shared" si="33"/>
        <v>0.50476387150529267</v>
      </c>
      <c r="O359" s="2">
        <f t="shared" si="34"/>
        <v>0.3442880729628684</v>
      </c>
      <c r="P359" s="2">
        <f t="shared" si="35"/>
        <v>0.29443361269520718</v>
      </c>
      <c r="Q359" s="2"/>
    </row>
    <row r="360" spans="1:17">
      <c r="A360" s="1" t="s">
        <v>724</v>
      </c>
      <c r="B360" s="1" t="s">
        <v>725</v>
      </c>
      <c r="C360" s="3">
        <v>20.518986192193001</v>
      </c>
      <c r="D360" s="3">
        <v>17.266198700529568</v>
      </c>
      <c r="E360" s="3">
        <v>18.332669853030566</v>
      </c>
      <c r="F360" s="3">
        <v>17.7573625275454</v>
      </c>
      <c r="G360" s="3">
        <v>20.128727866421837</v>
      </c>
      <c r="H360" s="3"/>
      <c r="I360" s="3">
        <f t="shared" si="30"/>
        <v>-3.2527874916634332</v>
      </c>
      <c r="J360" s="3">
        <f t="shared" si="30"/>
        <v>1.0664711525009984</v>
      </c>
      <c r="K360" s="3">
        <f t="shared" si="31"/>
        <v>0.49116382701583206</v>
      </c>
      <c r="L360" s="3">
        <f t="shared" si="32"/>
        <v>2.8625291658922691</v>
      </c>
      <c r="M360" s="3"/>
      <c r="N360" s="2">
        <f t="shared" si="33"/>
        <v>-0.32786376461243061</v>
      </c>
      <c r="O360" s="2">
        <f t="shared" si="34"/>
        <v>-0.15099782210631205</v>
      </c>
      <c r="P360" s="2">
        <f t="shared" si="35"/>
        <v>-0.88002341783121185</v>
      </c>
      <c r="Q360" s="2"/>
    </row>
    <row r="361" spans="1:17">
      <c r="A361" s="1" t="s">
        <v>726</v>
      </c>
      <c r="B361" s="1" t="s">
        <v>727</v>
      </c>
      <c r="C361" s="3">
        <v>8.6410808055878547</v>
      </c>
      <c r="D361" s="3">
        <v>10.338225630796801</v>
      </c>
      <c r="E361" s="3">
        <v>11.905682186939799</v>
      </c>
      <c r="F361" s="3">
        <v>11.356554181396769</v>
      </c>
      <c r="G361" s="3">
        <v>14.291896381992933</v>
      </c>
      <c r="H361" s="3"/>
      <c r="I361" s="3">
        <f t="shared" si="30"/>
        <v>1.6971448252089463</v>
      </c>
      <c r="J361" s="3">
        <f t="shared" si="30"/>
        <v>1.5674565561429983</v>
      </c>
      <c r="K361" s="3">
        <f t="shared" si="31"/>
        <v>1.0183285505999677</v>
      </c>
      <c r="L361" s="3">
        <f t="shared" si="32"/>
        <v>3.9536707511961318</v>
      </c>
      <c r="M361" s="3"/>
      <c r="N361" s="2">
        <f t="shared" si="33"/>
        <v>0.92358444185811828</v>
      </c>
      <c r="O361" s="2">
        <f t="shared" si="34"/>
        <v>0.60002454444310305</v>
      </c>
      <c r="P361" s="2">
        <f t="shared" si="35"/>
        <v>2.3296012764905729</v>
      </c>
      <c r="Q361" s="2"/>
    </row>
    <row r="362" spans="1:17">
      <c r="A362" s="1" t="s">
        <v>728</v>
      </c>
      <c r="B362" s="1" t="s">
        <v>729</v>
      </c>
      <c r="C362" s="3">
        <v>0.41543923234030866</v>
      </c>
      <c r="D362" s="3">
        <v>0.22527016091015165</v>
      </c>
      <c r="E362" s="3">
        <v>0.26246568245410101</v>
      </c>
      <c r="F362" s="3">
        <v>0.24338182604772265</v>
      </c>
      <c r="G362" s="3">
        <v>0.22409383333024735</v>
      </c>
      <c r="H362" s="3"/>
      <c r="I362" s="3">
        <f t="shared" si="30"/>
        <v>-0.19016907143015702</v>
      </c>
      <c r="J362" s="3">
        <f t="shared" si="30"/>
        <v>3.7195521543949367E-2</v>
      </c>
      <c r="K362" s="3">
        <f t="shared" si="31"/>
        <v>1.8111665137571009E-2</v>
      </c>
      <c r="L362" s="3">
        <f t="shared" si="32"/>
        <v>-1.176327579904296E-3</v>
      </c>
      <c r="M362" s="3"/>
      <c r="N362" s="2">
        <f t="shared" si="33"/>
        <v>-0.19559185552215352</v>
      </c>
      <c r="O362" s="2">
        <f t="shared" si="34"/>
        <v>-9.5239804250833934E-2</v>
      </c>
      <c r="P362" s="2">
        <f t="shared" si="35"/>
        <v>6.1856934519256106E-3</v>
      </c>
      <c r="Q362" s="2"/>
    </row>
    <row r="363" spans="1:17">
      <c r="A363" s="1" t="s">
        <v>730</v>
      </c>
      <c r="B363" s="1" t="s">
        <v>731</v>
      </c>
      <c r="C363" s="3">
        <v>2.4386011084928536</v>
      </c>
      <c r="D363" s="3">
        <v>4.0517515198180529</v>
      </c>
      <c r="E363" s="3">
        <v>4.4961801380244797</v>
      </c>
      <c r="F363" s="3">
        <v>4.0343215454824426</v>
      </c>
      <c r="G363" s="3">
        <v>4.2791903057534073</v>
      </c>
      <c r="H363" s="3"/>
      <c r="I363" s="3">
        <f t="shared" si="30"/>
        <v>1.6131504113251993</v>
      </c>
      <c r="J363" s="3">
        <f t="shared" si="30"/>
        <v>0.44442861820642676</v>
      </c>
      <c r="K363" s="3">
        <f t="shared" si="31"/>
        <v>-1.7429974335610332E-2</v>
      </c>
      <c r="L363" s="3">
        <f t="shared" si="32"/>
        <v>0.22743878593535438</v>
      </c>
      <c r="M363" s="3"/>
      <c r="N363" s="2">
        <f t="shared" si="33"/>
        <v>0.27550352098991793</v>
      </c>
      <c r="O363" s="2">
        <f t="shared" si="34"/>
        <v>-1.0804928178576758E-2</v>
      </c>
      <c r="P363" s="2">
        <f t="shared" si="35"/>
        <v>0.14099043978702144</v>
      </c>
      <c r="Q363" s="2"/>
    </row>
    <row r="364" spans="1:17">
      <c r="A364" s="1" t="s">
        <v>732</v>
      </c>
      <c r="B364" s="1" t="s">
        <v>733</v>
      </c>
      <c r="C364" s="3">
        <v>13.030752369151566</v>
      </c>
      <c r="D364" s="3">
        <v>9.2442557352823407</v>
      </c>
      <c r="E364" s="3">
        <v>9.8721366893671458</v>
      </c>
      <c r="F364" s="3">
        <v>9.7390241757344924</v>
      </c>
      <c r="G364" s="3">
        <v>9.8918727104136792</v>
      </c>
      <c r="H364" s="3"/>
      <c r="I364" s="3">
        <f t="shared" si="30"/>
        <v>-3.7864966338692252</v>
      </c>
      <c r="J364" s="3">
        <f t="shared" si="30"/>
        <v>0.62788095408480515</v>
      </c>
      <c r="K364" s="3">
        <f t="shared" si="31"/>
        <v>0.49476844045215174</v>
      </c>
      <c r="L364" s="3">
        <f t="shared" si="32"/>
        <v>0.64761697513133853</v>
      </c>
      <c r="M364" s="3"/>
      <c r="N364" s="2">
        <f t="shared" si="33"/>
        <v>-0.16582107810913491</v>
      </c>
      <c r="O364" s="2">
        <f t="shared" si="34"/>
        <v>-0.13066654702042438</v>
      </c>
      <c r="P364" s="2">
        <f t="shared" si="35"/>
        <v>-0.17103328954225749</v>
      </c>
      <c r="Q364" s="2"/>
    </row>
    <row r="365" spans="1:17">
      <c r="A365" s="1" t="s">
        <v>734</v>
      </c>
      <c r="B365" s="1" t="s">
        <v>735</v>
      </c>
      <c r="C365" s="3">
        <v>20.129796363125802</v>
      </c>
      <c r="D365" s="3">
        <v>24.658579511846899</v>
      </c>
      <c r="E365" s="3">
        <v>27.609493312600666</v>
      </c>
      <c r="F365" s="3">
        <v>26.013706084475633</v>
      </c>
      <c r="G365" s="3">
        <v>23.246250786227133</v>
      </c>
      <c r="H365" s="3"/>
      <c r="I365" s="3">
        <f t="shared" si="30"/>
        <v>4.5287831487210966</v>
      </c>
      <c r="J365" s="3">
        <f t="shared" si="30"/>
        <v>2.9509138007537672</v>
      </c>
      <c r="K365" s="3">
        <f t="shared" si="31"/>
        <v>1.355126572628734</v>
      </c>
      <c r="L365" s="3">
        <f t="shared" si="32"/>
        <v>-1.4123287256197656</v>
      </c>
      <c r="M365" s="3"/>
      <c r="N365" s="2">
        <f t="shared" si="33"/>
        <v>0.65159088078374627</v>
      </c>
      <c r="O365" s="2">
        <f t="shared" si="34"/>
        <v>0.29922531685170539</v>
      </c>
      <c r="P365" s="2">
        <f t="shared" si="35"/>
        <v>-0.31185611658588674</v>
      </c>
      <c r="Q365" s="2"/>
    </row>
    <row r="366" spans="1:17">
      <c r="A366" s="1" t="s">
        <v>736</v>
      </c>
      <c r="B366" s="1" t="s">
        <v>737</v>
      </c>
      <c r="C366" s="3">
        <v>2.5196474588849269</v>
      </c>
      <c r="D366" s="3">
        <v>3.5832311176267333</v>
      </c>
      <c r="E366" s="3">
        <v>3.7300875378799767</v>
      </c>
      <c r="F366" s="3">
        <v>3.3633968018832232</v>
      </c>
      <c r="G366" s="3">
        <v>3.50894670670856</v>
      </c>
      <c r="H366" s="3"/>
      <c r="I366" s="3">
        <f t="shared" si="30"/>
        <v>1.0635836587418064</v>
      </c>
      <c r="J366" s="3">
        <f t="shared" si="30"/>
        <v>0.14685642025324341</v>
      </c>
      <c r="K366" s="3">
        <f t="shared" si="31"/>
        <v>-0.21983431574351009</v>
      </c>
      <c r="L366" s="3">
        <f t="shared" si="32"/>
        <v>-7.4284410918173283E-2</v>
      </c>
      <c r="M366" s="3"/>
      <c r="N366" s="2">
        <f t="shared" si="33"/>
        <v>0.13807698063636198</v>
      </c>
      <c r="O366" s="2">
        <f t="shared" si="34"/>
        <v>-0.20669207723966795</v>
      </c>
      <c r="P366" s="2">
        <f t="shared" si="35"/>
        <v>-6.9843505311138324E-2</v>
      </c>
      <c r="Q366" s="2"/>
    </row>
    <row r="367" spans="1:17">
      <c r="A367" s="1" t="s">
        <v>738</v>
      </c>
      <c r="B367" s="1" t="s">
        <v>739</v>
      </c>
      <c r="C367" s="3">
        <v>16.662285950187865</v>
      </c>
      <c r="D367" s="3">
        <v>19.210943054424931</v>
      </c>
      <c r="E367" s="3">
        <v>18.814184795406636</v>
      </c>
      <c r="F367" s="3">
        <v>17.9396571596379</v>
      </c>
      <c r="G367" s="3">
        <v>18.147154888495766</v>
      </c>
      <c r="H367" s="3"/>
      <c r="I367" s="3">
        <f t="shared" si="30"/>
        <v>2.5486571042370656</v>
      </c>
      <c r="J367" s="3">
        <f t="shared" si="30"/>
        <v>-0.39675825901829498</v>
      </c>
      <c r="K367" s="3">
        <f t="shared" si="31"/>
        <v>-1.2712858947870309</v>
      </c>
      <c r="L367" s="3">
        <f t="shared" si="32"/>
        <v>-1.0637881659291644</v>
      </c>
      <c r="M367" s="3"/>
      <c r="N367" s="2">
        <f t="shared" si="33"/>
        <v>-0.15567345578135888</v>
      </c>
      <c r="O367" s="2">
        <f t="shared" si="34"/>
        <v>-0.49880617234603919</v>
      </c>
      <c r="P367" s="2">
        <f t="shared" si="35"/>
        <v>-0.41739163897750253</v>
      </c>
      <c r="Q367" s="2"/>
    </row>
    <row r="368" spans="1:17">
      <c r="A368" s="1" t="s">
        <v>740</v>
      </c>
      <c r="B368" s="1" t="s">
        <v>741</v>
      </c>
      <c r="C368" s="3">
        <v>3.8089898803792868</v>
      </c>
      <c r="D368" s="3">
        <v>2.5410296008888267</v>
      </c>
      <c r="E368" s="3">
        <v>2.2161404057761636</v>
      </c>
      <c r="F368" s="3">
        <v>2.3216130581547101</v>
      </c>
      <c r="G368" s="3">
        <v>1.9104633608080566</v>
      </c>
      <c r="H368" s="3"/>
      <c r="I368" s="3">
        <f t="shared" si="30"/>
        <v>-1.2679602794904601</v>
      </c>
      <c r="J368" s="3">
        <f t="shared" si="30"/>
        <v>-0.32488919511266312</v>
      </c>
      <c r="K368" s="3">
        <f t="shared" si="31"/>
        <v>-0.21941654273411659</v>
      </c>
      <c r="L368" s="3">
        <f t="shared" si="32"/>
        <v>-0.63056624008077011</v>
      </c>
      <c r="M368" s="3"/>
      <c r="N368" s="2">
        <f t="shared" si="33"/>
        <v>0.25622978918805123</v>
      </c>
      <c r="O368" s="2">
        <f t="shared" si="34"/>
        <v>0.17304685823619875</v>
      </c>
      <c r="P368" s="2">
        <f t="shared" si="35"/>
        <v>0.49730756576552082</v>
      </c>
      <c r="Q368" s="2"/>
    </row>
    <row r="369" spans="1:17">
      <c r="A369" s="1" t="s">
        <v>742</v>
      </c>
      <c r="B369" s="1" t="s">
        <v>743</v>
      </c>
      <c r="C369" s="3">
        <v>0.64414284258519494</v>
      </c>
      <c r="D369" s="3">
        <v>0.383714393273696</v>
      </c>
      <c r="E369" s="3">
        <v>0.37666355866280199</v>
      </c>
      <c r="F369" s="3">
        <v>0.42377924819222396</v>
      </c>
      <c r="G369" s="3">
        <v>0.33820443104001097</v>
      </c>
      <c r="H369" s="3"/>
      <c r="I369" s="3">
        <f t="shared" si="30"/>
        <v>-0.26042844931149894</v>
      </c>
      <c r="J369" s="3">
        <f t="shared" si="30"/>
        <v>-7.0508346108940079E-3</v>
      </c>
      <c r="K369" s="3">
        <f t="shared" si="31"/>
        <v>4.0064854918527959E-2</v>
      </c>
      <c r="L369" s="3">
        <f t="shared" si="32"/>
        <v>-4.5509962233685031E-2</v>
      </c>
      <c r="M369" s="3"/>
      <c r="N369" s="2">
        <f t="shared" si="33"/>
        <v>2.7073979933968317E-2</v>
      </c>
      <c r="O369" s="2">
        <f t="shared" si="34"/>
        <v>-0.1538420822473443</v>
      </c>
      <c r="P369" s="2">
        <f t="shared" si="35"/>
        <v>0.17475034833560169</v>
      </c>
      <c r="Q369" s="2"/>
    </row>
    <row r="370" spans="1:17">
      <c r="A370" s="1" t="s">
        <v>744</v>
      </c>
      <c r="B370" s="1" t="s">
        <v>745</v>
      </c>
      <c r="C370" s="3">
        <v>42.554959344695703</v>
      </c>
      <c r="D370" s="3">
        <v>36.467457873845028</v>
      </c>
      <c r="E370" s="3">
        <v>35.082351709262468</v>
      </c>
      <c r="F370" s="3">
        <v>36.824418739335464</v>
      </c>
      <c r="G370" s="3">
        <v>40.686835168478865</v>
      </c>
      <c r="H370" s="3"/>
      <c r="I370" s="3">
        <f t="shared" si="30"/>
        <v>-6.0875014708506754</v>
      </c>
      <c r="J370" s="3">
        <f t="shared" si="30"/>
        <v>-1.3851061645825595</v>
      </c>
      <c r="K370" s="3">
        <f t="shared" si="31"/>
        <v>0.35696086549043571</v>
      </c>
      <c r="L370" s="3">
        <f t="shared" si="32"/>
        <v>4.219377294633837</v>
      </c>
      <c r="M370" s="3"/>
      <c r="N370" s="2">
        <f t="shared" si="33"/>
        <v>0.22753278520177556</v>
      </c>
      <c r="O370" s="2">
        <f t="shared" si="34"/>
        <v>-5.863832102541628E-2</v>
      </c>
      <c r="P370" s="2">
        <f t="shared" si="35"/>
        <v>-0.69312135936851216</v>
      </c>
      <c r="Q370" s="2"/>
    </row>
    <row r="371" spans="1:17">
      <c r="A371" s="1" t="s">
        <v>746</v>
      </c>
      <c r="B371" s="1" t="s">
        <v>747</v>
      </c>
      <c r="C371" s="3">
        <v>34.993196994254767</v>
      </c>
      <c r="D371" s="3">
        <v>30.620949891599736</v>
      </c>
      <c r="E371" s="3">
        <v>33.666317917395901</v>
      </c>
      <c r="F371" s="3">
        <v>32.566254419817966</v>
      </c>
      <c r="G371" s="3">
        <v>32.802706964024232</v>
      </c>
      <c r="H371" s="3"/>
      <c r="I371" s="3">
        <f t="shared" si="30"/>
        <v>-4.3722471026550309</v>
      </c>
      <c r="J371" s="3">
        <f t="shared" si="30"/>
        <v>3.0453680257961651</v>
      </c>
      <c r="K371" s="3">
        <f t="shared" si="31"/>
        <v>1.9453045282182302</v>
      </c>
      <c r="L371" s="3">
        <f t="shared" si="32"/>
        <v>2.1817570724244959</v>
      </c>
      <c r="M371" s="3"/>
      <c r="N371" s="2">
        <f t="shared" si="33"/>
        <v>-0.69652239553132222</v>
      </c>
      <c r="O371" s="2">
        <f t="shared" si="34"/>
        <v>-0.44492099429534787</v>
      </c>
      <c r="P371" s="2">
        <f t="shared" si="35"/>
        <v>-0.49900131927576369</v>
      </c>
      <c r="Q371" s="2"/>
    </row>
    <row r="372" spans="1:17">
      <c r="A372" s="1" t="s">
        <v>748</v>
      </c>
      <c r="B372" s="1" t="s">
        <v>749</v>
      </c>
      <c r="C372" s="3">
        <v>12.025428373043502</v>
      </c>
      <c r="D372" s="3">
        <v>8.3925567953276001</v>
      </c>
      <c r="E372" s="3">
        <v>8.6587925092731357</v>
      </c>
      <c r="F372" s="3">
        <v>9.694734440382005</v>
      </c>
      <c r="G372" s="3">
        <v>8.4480221390308028</v>
      </c>
      <c r="H372" s="3"/>
      <c r="I372" s="3">
        <f t="shared" si="30"/>
        <v>-3.6328715777159015</v>
      </c>
      <c r="J372" s="3">
        <f t="shared" si="30"/>
        <v>0.26623571394553558</v>
      </c>
      <c r="K372" s="3">
        <f t="shared" si="31"/>
        <v>1.3021776450544049</v>
      </c>
      <c r="L372" s="3">
        <f t="shared" si="32"/>
        <v>5.5465343703202663E-2</v>
      </c>
      <c r="M372" s="3"/>
      <c r="N372" s="2">
        <f t="shared" si="33"/>
        <v>-7.3285198292895939E-2</v>
      </c>
      <c r="O372" s="2">
        <f t="shared" si="34"/>
        <v>-0.3584430710521081</v>
      </c>
      <c r="P372" s="2">
        <f t="shared" si="35"/>
        <v>-1.5267631270928502E-2</v>
      </c>
      <c r="Q372" s="2"/>
    </row>
    <row r="373" spans="1:17">
      <c r="A373" s="1" t="s">
        <v>750</v>
      </c>
      <c r="B373" s="1" t="s">
        <v>751</v>
      </c>
      <c r="C373" s="3">
        <v>12.606358470039899</v>
      </c>
      <c r="D373" s="3">
        <v>10.3437993815888</v>
      </c>
      <c r="E373" s="3">
        <v>11.492044150026013</v>
      </c>
      <c r="F373" s="3">
        <v>11.513040958502094</v>
      </c>
      <c r="G373" s="3">
        <v>8.7113832150848882</v>
      </c>
      <c r="H373" s="3"/>
      <c r="I373" s="3">
        <f t="shared" si="30"/>
        <v>-2.2625590884510984</v>
      </c>
      <c r="J373" s="3">
        <f t="shared" si="30"/>
        <v>1.1482447684372126</v>
      </c>
      <c r="K373" s="3">
        <f t="shared" si="31"/>
        <v>1.1692415769132936</v>
      </c>
      <c r="L373" s="3">
        <f t="shared" si="32"/>
        <v>-1.6324161665039121</v>
      </c>
      <c r="M373" s="3"/>
      <c r="N373" s="2">
        <f t="shared" si="33"/>
        <v>-0.50749824581300873</v>
      </c>
      <c r="O373" s="2">
        <f t="shared" si="34"/>
        <v>-0.51677836078691419</v>
      </c>
      <c r="P373" s="2">
        <f t="shared" si="35"/>
        <v>0.72149106506713634</v>
      </c>
      <c r="Q373" s="2"/>
    </row>
    <row r="374" spans="1:17">
      <c r="A374" s="1" t="s">
        <v>752</v>
      </c>
      <c r="B374" s="1" t="s">
        <v>753</v>
      </c>
      <c r="C374" s="3">
        <v>0.79622394989792511</v>
      </c>
      <c r="D374" s="3">
        <v>1.8885886396832163</v>
      </c>
      <c r="E374" s="3">
        <v>1.9236968413710365</v>
      </c>
      <c r="F374" s="3">
        <v>1.4329609592088499</v>
      </c>
      <c r="G374" s="3">
        <v>1.9941508998258366</v>
      </c>
      <c r="H374" s="3"/>
      <c r="I374" s="3">
        <f t="shared" si="30"/>
        <v>1.0923646897852912</v>
      </c>
      <c r="J374" s="3">
        <f t="shared" si="30"/>
        <v>3.510820168782014E-2</v>
      </c>
      <c r="K374" s="3">
        <f t="shared" si="31"/>
        <v>-0.45562768047436641</v>
      </c>
      <c r="L374" s="3">
        <f t="shared" si="32"/>
        <v>0.10556226014262027</v>
      </c>
      <c r="M374" s="3"/>
      <c r="N374" s="2">
        <f t="shared" si="33"/>
        <v>3.213963433285344E-2</v>
      </c>
      <c r="O374" s="2">
        <f t="shared" si="34"/>
        <v>-0.41710216810827333</v>
      </c>
      <c r="P374" s="2">
        <f t="shared" si="35"/>
        <v>9.663646319744093E-2</v>
      </c>
      <c r="Q374" s="2"/>
    </row>
    <row r="375" spans="1:17">
      <c r="A375" s="1" t="s">
        <v>754</v>
      </c>
      <c r="B375" s="1" t="s">
        <v>755</v>
      </c>
      <c r="C375" s="3">
        <v>22.636331445926601</v>
      </c>
      <c r="D375" s="3">
        <v>26.553359533195565</v>
      </c>
      <c r="E375" s="3">
        <v>26.138840454870532</v>
      </c>
      <c r="F375" s="3">
        <v>25.878613105090366</v>
      </c>
      <c r="G375" s="3">
        <v>29.305490357800934</v>
      </c>
      <c r="H375" s="3"/>
      <c r="I375" s="3">
        <f t="shared" si="30"/>
        <v>3.9170280872689638</v>
      </c>
      <c r="J375" s="3">
        <f t="shared" si="30"/>
        <v>-0.4145190783250321</v>
      </c>
      <c r="K375" s="3">
        <f t="shared" si="31"/>
        <v>-0.67474642810519825</v>
      </c>
      <c r="L375" s="3">
        <f t="shared" si="32"/>
        <v>2.75213082460537</v>
      </c>
      <c r="M375" s="3"/>
      <c r="N375" s="2">
        <f t="shared" si="33"/>
        <v>-0.10582489302854188</v>
      </c>
      <c r="O375" s="2">
        <f t="shared" si="34"/>
        <v>-0.17225978805162104</v>
      </c>
      <c r="P375" s="2">
        <f t="shared" si="35"/>
        <v>0.70260686502358338</v>
      </c>
      <c r="Q375" s="2"/>
    </row>
    <row r="376" spans="1:17">
      <c r="A376" s="1" t="s">
        <v>756</v>
      </c>
      <c r="B376" s="1" t="s">
        <v>757</v>
      </c>
      <c r="C376" s="3">
        <v>28.198281699074101</v>
      </c>
      <c r="D376" s="3">
        <v>21.910168757840836</v>
      </c>
      <c r="E376" s="3">
        <v>23.349881986004402</v>
      </c>
      <c r="F376" s="3">
        <v>23.534157837574735</v>
      </c>
      <c r="G376" s="3">
        <v>23.750037534676768</v>
      </c>
      <c r="H376" s="3"/>
      <c r="I376" s="3">
        <f t="shared" si="30"/>
        <v>-6.2881129412332655</v>
      </c>
      <c r="J376" s="3">
        <f t="shared" si="30"/>
        <v>1.4397132281635656</v>
      </c>
      <c r="K376" s="3">
        <f t="shared" si="31"/>
        <v>1.6239890797338994</v>
      </c>
      <c r="L376" s="3">
        <f t="shared" si="32"/>
        <v>1.8398687768359316</v>
      </c>
      <c r="M376" s="3"/>
      <c r="N376" s="2">
        <f t="shared" si="33"/>
        <v>-0.22895791497682605</v>
      </c>
      <c r="O376" s="2">
        <f t="shared" si="34"/>
        <v>-0.25826334464905337</v>
      </c>
      <c r="P376" s="2">
        <f t="shared" si="35"/>
        <v>-0.2925947409072911</v>
      </c>
      <c r="Q376" s="2"/>
    </row>
    <row r="377" spans="1:17">
      <c r="A377" s="1" t="s">
        <v>758</v>
      </c>
      <c r="B377" s="1" t="s">
        <v>759</v>
      </c>
      <c r="C377" s="3">
        <v>22.41950999531473</v>
      </c>
      <c r="D377" s="3">
        <v>19.351444121701132</v>
      </c>
      <c r="E377" s="3">
        <v>19.559016978529531</v>
      </c>
      <c r="F377" s="3">
        <v>20.022859230853999</v>
      </c>
      <c r="G377" s="3">
        <v>15.766325590059168</v>
      </c>
      <c r="H377" s="3"/>
      <c r="I377" s="3">
        <f t="shared" si="30"/>
        <v>-3.0680658736135982</v>
      </c>
      <c r="J377" s="3">
        <f t="shared" si="30"/>
        <v>0.20757285682839921</v>
      </c>
      <c r="K377" s="3">
        <f t="shared" si="31"/>
        <v>0.67141510915286773</v>
      </c>
      <c r="L377" s="3">
        <f t="shared" si="32"/>
        <v>-3.5851185316419638</v>
      </c>
      <c r="M377" s="3"/>
      <c r="N377" s="2">
        <f t="shared" si="33"/>
        <v>-6.7655932231962757E-2</v>
      </c>
      <c r="O377" s="2">
        <f t="shared" si="34"/>
        <v>-0.21883986094538069</v>
      </c>
      <c r="P377" s="2">
        <f t="shared" si="35"/>
        <v>1.1685272348534603</v>
      </c>
      <c r="Q377" s="2"/>
    </row>
    <row r="378" spans="1:17">
      <c r="A378" s="1" t="s">
        <v>760</v>
      </c>
      <c r="B378" s="1" t="s">
        <v>761</v>
      </c>
      <c r="C378" s="3">
        <v>8.028265288554433</v>
      </c>
      <c r="D378" s="3">
        <v>6.4460314367971501</v>
      </c>
      <c r="E378" s="3">
        <v>7.0663028214433368</v>
      </c>
      <c r="F378" s="3">
        <v>7.0779478388377592</v>
      </c>
      <c r="G378" s="3">
        <v>7.1499506749465027</v>
      </c>
      <c r="H378" s="3"/>
      <c r="I378" s="3">
        <f t="shared" si="30"/>
        <v>-1.5822338517572829</v>
      </c>
      <c r="J378" s="3">
        <f t="shared" si="30"/>
        <v>0.6202713846461867</v>
      </c>
      <c r="K378" s="3">
        <f t="shared" si="31"/>
        <v>0.63191640204060917</v>
      </c>
      <c r="L378" s="3">
        <f t="shared" si="32"/>
        <v>0.70391923814935264</v>
      </c>
      <c r="M378" s="3"/>
      <c r="N378" s="2">
        <f t="shared" si="33"/>
        <v>-0.39202257236330273</v>
      </c>
      <c r="O378" s="2">
        <f t="shared" si="34"/>
        <v>-0.39938243094646297</v>
      </c>
      <c r="P378" s="2">
        <f t="shared" si="35"/>
        <v>-0.44488950692563928</v>
      </c>
      <c r="Q378" s="2"/>
    </row>
    <row r="379" spans="1:17">
      <c r="A379" s="1" t="s">
        <v>762</v>
      </c>
      <c r="B379" s="1" t="s">
        <v>763</v>
      </c>
      <c r="C379" s="3">
        <v>39.567954986152898</v>
      </c>
      <c r="D379" s="3">
        <v>34.689831151807368</v>
      </c>
      <c r="E379" s="3">
        <v>37.121461543485367</v>
      </c>
      <c r="F379" s="3">
        <v>36.952882166653133</v>
      </c>
      <c r="G379" s="3">
        <v>39.72532660490824</v>
      </c>
      <c r="H379" s="3"/>
      <c r="I379" s="3">
        <f t="shared" si="30"/>
        <v>-4.87812383434553</v>
      </c>
      <c r="J379" s="3">
        <f t="shared" si="30"/>
        <v>2.4316303916779987</v>
      </c>
      <c r="K379" s="3">
        <f t="shared" si="31"/>
        <v>2.2630510148457645</v>
      </c>
      <c r="L379" s="3">
        <f t="shared" si="32"/>
        <v>5.0354954531008715</v>
      </c>
      <c r="M379" s="3"/>
      <c r="N379" s="2">
        <f t="shared" si="33"/>
        <v>-0.49847656071327195</v>
      </c>
      <c r="O379" s="2">
        <f t="shared" si="34"/>
        <v>-0.463918320177164</v>
      </c>
      <c r="P379" s="2">
        <f t="shared" si="35"/>
        <v>-1.0322606854806209</v>
      </c>
      <c r="Q379" s="2"/>
    </row>
    <row r="380" spans="1:17">
      <c r="A380" s="1" t="s">
        <v>764</v>
      </c>
      <c r="B380" s="1" t="s">
        <v>765</v>
      </c>
      <c r="C380" s="3">
        <v>26.118389278573101</v>
      </c>
      <c r="D380" s="3">
        <v>29.645241637925835</v>
      </c>
      <c r="E380" s="3">
        <v>31.740208069894663</v>
      </c>
      <c r="F380" s="3">
        <v>31.519626051368505</v>
      </c>
      <c r="G380" s="3">
        <v>31.490084351844398</v>
      </c>
      <c r="H380" s="3"/>
      <c r="I380" s="3">
        <f t="shared" si="30"/>
        <v>3.5268523593527341</v>
      </c>
      <c r="J380" s="3">
        <f t="shared" si="30"/>
        <v>2.0949664319688281</v>
      </c>
      <c r="K380" s="3">
        <f t="shared" si="31"/>
        <v>1.8743844134426695</v>
      </c>
      <c r="L380" s="3">
        <f t="shared" si="32"/>
        <v>1.8448427139185632</v>
      </c>
      <c r="M380" s="3"/>
      <c r="N380" s="2">
        <f t="shared" si="33"/>
        <v>0.5940045736287376</v>
      </c>
      <c r="O380" s="2">
        <f t="shared" si="34"/>
        <v>0.53146098063108771</v>
      </c>
      <c r="P380" s="2">
        <f t="shared" si="35"/>
        <v>0.52308475829057333</v>
      </c>
      <c r="Q380" s="2"/>
    </row>
    <row r="381" spans="1:17">
      <c r="A381" s="1" t="s">
        <v>766</v>
      </c>
      <c r="B381" s="1" t="s">
        <v>767</v>
      </c>
      <c r="C381" s="3">
        <v>3.0655160862596467</v>
      </c>
      <c r="D381" s="3">
        <v>2.3354442734889433</v>
      </c>
      <c r="E381" s="3">
        <v>2.5223145191735399</v>
      </c>
      <c r="F381" s="3">
        <v>2.5080212456111037</v>
      </c>
      <c r="G381" s="3">
        <v>2.4123388986436898</v>
      </c>
      <c r="H381" s="3"/>
      <c r="I381" s="3">
        <f t="shared" si="30"/>
        <v>-0.73007181277070332</v>
      </c>
      <c r="J381" s="3">
        <f t="shared" si="30"/>
        <v>0.18687024568459654</v>
      </c>
      <c r="K381" s="3">
        <f t="shared" si="31"/>
        <v>0.17257697212216039</v>
      </c>
      <c r="L381" s="3">
        <f t="shared" si="32"/>
        <v>7.6894625154746432E-2</v>
      </c>
      <c r="M381" s="3"/>
      <c r="N381" s="2">
        <f t="shared" si="33"/>
        <v>-0.25596145805904119</v>
      </c>
      <c r="O381" s="2">
        <f t="shared" si="34"/>
        <v>-0.23638355721091556</v>
      </c>
      <c r="P381" s="2">
        <f t="shared" si="35"/>
        <v>-0.10532474177152905</v>
      </c>
      <c r="Q381" s="2"/>
    </row>
    <row r="382" spans="1:17">
      <c r="A382" s="1" t="s">
        <v>768</v>
      </c>
      <c r="B382" s="1" t="s">
        <v>769</v>
      </c>
      <c r="C382" s="3">
        <v>1.8327571791722967</v>
      </c>
      <c r="D382" s="3">
        <v>3.3705151839740233</v>
      </c>
      <c r="E382" s="3">
        <v>2.6331299547675298</v>
      </c>
      <c r="F382" s="3">
        <v>2.2148783575298268</v>
      </c>
      <c r="G382" s="3">
        <v>1.5258569162092135</v>
      </c>
      <c r="H382" s="3"/>
      <c r="I382" s="3">
        <f t="shared" si="30"/>
        <v>1.5377580048017265</v>
      </c>
      <c r="J382" s="3">
        <f t="shared" si="30"/>
        <v>-0.73738522920649352</v>
      </c>
      <c r="K382" s="3">
        <f t="shared" si="31"/>
        <v>-1.1556368264441965</v>
      </c>
      <c r="L382" s="3">
        <f t="shared" si="32"/>
        <v>-1.8446582677648098</v>
      </c>
      <c r="M382" s="3"/>
      <c r="N382" s="2">
        <f t="shared" si="33"/>
        <v>-0.4795196818380858</v>
      </c>
      <c r="O382" s="2">
        <f t="shared" si="34"/>
        <v>-0.75150759926832611</v>
      </c>
      <c r="P382" s="2">
        <f t="shared" si="35"/>
        <v>-1.1995764366075623</v>
      </c>
      <c r="Q382" s="2"/>
    </row>
    <row r="383" spans="1:17">
      <c r="A383" s="1" t="s">
        <v>770</v>
      </c>
      <c r="B383" s="1" t="s">
        <v>771</v>
      </c>
      <c r="C383" s="3">
        <v>4.9467264968746063</v>
      </c>
      <c r="D383" s="3">
        <v>7.0578645176021872</v>
      </c>
      <c r="E383" s="3">
        <v>7.7379002997752062</v>
      </c>
      <c r="F383" s="3">
        <v>7.5665207555676304</v>
      </c>
      <c r="G383" s="3">
        <v>8.146201542554186</v>
      </c>
      <c r="H383" s="3"/>
      <c r="I383" s="3">
        <f t="shared" si="30"/>
        <v>2.1111380207275809</v>
      </c>
      <c r="J383" s="3">
        <f t="shared" si="30"/>
        <v>0.68003578217301897</v>
      </c>
      <c r="K383" s="3">
        <f t="shared" si="31"/>
        <v>0.50865623796544313</v>
      </c>
      <c r="L383" s="3">
        <f t="shared" si="32"/>
        <v>1.0883370249519988</v>
      </c>
      <c r="M383" s="3"/>
      <c r="N383" s="2">
        <f t="shared" si="33"/>
        <v>0.32211810667814694</v>
      </c>
      <c r="O383" s="2">
        <f t="shared" si="34"/>
        <v>0.2409393573377738</v>
      </c>
      <c r="P383" s="2">
        <f t="shared" si="35"/>
        <v>0.51552149327352614</v>
      </c>
      <c r="Q383" s="2"/>
    </row>
    <row r="384" spans="1:17">
      <c r="A384" s="1" t="s">
        <v>772</v>
      </c>
      <c r="B384" s="1" t="s">
        <v>773</v>
      </c>
      <c r="C384" s="3">
        <v>1.4119717043102635</v>
      </c>
      <c r="D384" s="3">
        <v>2.1503665272062764</v>
      </c>
      <c r="E384" s="3">
        <v>2.6760463015455169</v>
      </c>
      <c r="F384" s="3">
        <v>2.3404563943776067</v>
      </c>
      <c r="G384" s="3">
        <v>2.6564504169881364</v>
      </c>
      <c r="H384" s="3"/>
      <c r="I384" s="3">
        <f t="shared" si="30"/>
        <v>0.73839482289601288</v>
      </c>
      <c r="J384" s="3">
        <f t="shared" si="30"/>
        <v>0.52567977433924051</v>
      </c>
      <c r="K384" s="3">
        <f t="shared" si="31"/>
        <v>0.19008986717133025</v>
      </c>
      <c r="L384" s="3">
        <f t="shared" si="32"/>
        <v>0.50608388978186003</v>
      </c>
      <c r="M384" s="3"/>
      <c r="N384" s="2">
        <f t="shared" si="33"/>
        <v>0.71192234565987911</v>
      </c>
      <c r="O384" s="2">
        <f t="shared" si="34"/>
        <v>0.25743661964718345</v>
      </c>
      <c r="P384" s="2">
        <f t="shared" si="35"/>
        <v>0.68538385439510474</v>
      </c>
      <c r="Q384" s="2"/>
    </row>
    <row r="385" spans="1:17">
      <c r="A385" s="1" t="s">
        <v>774</v>
      </c>
      <c r="B385" s="1" t="s">
        <v>775</v>
      </c>
      <c r="C385" s="3">
        <v>5.6070806276817775</v>
      </c>
      <c r="D385" s="3">
        <v>7.1767162541991203</v>
      </c>
      <c r="E385" s="3">
        <v>6.5871165524836472</v>
      </c>
      <c r="F385" s="3">
        <v>6.193977989503213</v>
      </c>
      <c r="G385" s="3">
        <v>7.4773666956018161</v>
      </c>
      <c r="H385" s="3"/>
      <c r="I385" s="3">
        <f t="shared" si="30"/>
        <v>1.5696356265173428</v>
      </c>
      <c r="J385" s="3">
        <f t="shared" si="30"/>
        <v>-0.58959970171547305</v>
      </c>
      <c r="K385" s="3">
        <f t="shared" si="31"/>
        <v>-0.9827382646959073</v>
      </c>
      <c r="L385" s="3">
        <f t="shared" si="32"/>
        <v>0.30065044140269581</v>
      </c>
      <c r="M385" s="3"/>
      <c r="N385" s="2">
        <f t="shared" si="33"/>
        <v>-0.37562838900621665</v>
      </c>
      <c r="O385" s="2">
        <f t="shared" si="34"/>
        <v>-0.62609324616081474</v>
      </c>
      <c r="P385" s="2">
        <f t="shared" si="35"/>
        <v>0.19154155035953752</v>
      </c>
      <c r="Q385" s="2"/>
    </row>
    <row r="386" spans="1:17">
      <c r="A386" s="1" t="s">
        <v>776</v>
      </c>
      <c r="B386" s="1" t="s">
        <v>777</v>
      </c>
      <c r="C386" s="3">
        <v>1.8288399997034333</v>
      </c>
      <c r="D386" s="3">
        <v>2.8068944850720836</v>
      </c>
      <c r="E386" s="3">
        <v>2.1694785802714165</v>
      </c>
      <c r="F386" s="3">
        <v>2.1537681409051732</v>
      </c>
      <c r="G386" s="3">
        <v>2.0587213957601933</v>
      </c>
      <c r="H386" s="3"/>
      <c r="I386" s="3">
        <f t="shared" si="30"/>
        <v>0.97805448536865036</v>
      </c>
      <c r="J386" s="3">
        <f t="shared" si="30"/>
        <v>-0.63741590480066712</v>
      </c>
      <c r="K386" s="3">
        <f t="shared" si="31"/>
        <v>-0.6531263441669104</v>
      </c>
      <c r="L386" s="3">
        <f t="shared" si="32"/>
        <v>-0.7481730893118903</v>
      </c>
      <c r="M386" s="3"/>
      <c r="N386" s="2">
        <f t="shared" si="33"/>
        <v>-0.65171819600664782</v>
      </c>
      <c r="O386" s="2">
        <f t="shared" si="34"/>
        <v>-0.6677811450562825</v>
      </c>
      <c r="P386" s="2">
        <f t="shared" si="35"/>
        <v>-0.76496054208052355</v>
      </c>
      <c r="Q386" s="2"/>
    </row>
    <row r="387" spans="1:17">
      <c r="A387" s="1" t="s">
        <v>778</v>
      </c>
      <c r="B387" s="1" t="s">
        <v>779</v>
      </c>
      <c r="C387" s="3">
        <v>34.433982762954493</v>
      </c>
      <c r="D387" s="3">
        <v>45.299769128470068</v>
      </c>
      <c r="E387" s="3">
        <v>32.961784440111067</v>
      </c>
      <c r="F387" s="3">
        <v>38.792786990445471</v>
      </c>
      <c r="G387" s="3">
        <v>44.626873858532434</v>
      </c>
      <c r="H387" s="3"/>
      <c r="I387" s="3">
        <f t="shared" si="30"/>
        <v>10.865786365515575</v>
      </c>
      <c r="J387" s="3">
        <f t="shared" si="30"/>
        <v>-12.337984688359001</v>
      </c>
      <c r="K387" s="3">
        <f t="shared" si="31"/>
        <v>-6.5069821380245969</v>
      </c>
      <c r="L387" s="3">
        <f t="shared" si="32"/>
        <v>-0.6728952699376336</v>
      </c>
      <c r="M387" s="3"/>
      <c r="N387" s="2">
        <f t="shared" si="33"/>
        <v>-1.135489349166269</v>
      </c>
      <c r="O387" s="2">
        <f t="shared" si="34"/>
        <v>-0.59885054971038398</v>
      </c>
      <c r="P387" s="2">
        <f t="shared" si="35"/>
        <v>-6.1927894337512598E-2</v>
      </c>
      <c r="Q387" s="2"/>
    </row>
    <row r="388" spans="1:17">
      <c r="A388" s="1" t="s">
        <v>780</v>
      </c>
      <c r="B388" s="1" t="s">
        <v>781</v>
      </c>
      <c r="C388" s="3">
        <v>21.748726097622466</v>
      </c>
      <c r="D388" s="3">
        <v>26.949972621773636</v>
      </c>
      <c r="E388" s="3">
        <v>30.291463783044104</v>
      </c>
      <c r="F388" s="3">
        <v>26.967593509135298</v>
      </c>
      <c r="G388" s="3">
        <v>25.190632359679032</v>
      </c>
      <c r="H388" s="3"/>
      <c r="I388" s="3">
        <f t="shared" si="30"/>
        <v>5.2012465241511698</v>
      </c>
      <c r="J388" s="3">
        <f t="shared" si="30"/>
        <v>3.3414911612704685</v>
      </c>
      <c r="K388" s="3">
        <f t="shared" si="31"/>
        <v>1.7620887361662341E-2</v>
      </c>
      <c r="L388" s="3">
        <f t="shared" si="32"/>
        <v>-1.7593402620946037</v>
      </c>
      <c r="M388" s="3"/>
      <c r="N388" s="2">
        <f t="shared" si="33"/>
        <v>0.64244045071787692</v>
      </c>
      <c r="O388" s="2">
        <f t="shared" si="34"/>
        <v>3.3878200696395612E-3</v>
      </c>
      <c r="P388" s="2">
        <f t="shared" si="35"/>
        <v>-0.33825358093014513</v>
      </c>
      <c r="Q388" s="2"/>
    </row>
    <row r="389" spans="1:17">
      <c r="A389" s="1" t="s">
        <v>782</v>
      </c>
      <c r="B389" s="1" t="s">
        <v>783</v>
      </c>
      <c r="C389" s="3">
        <v>0.21751129684134299</v>
      </c>
      <c r="D389" s="3">
        <v>4.8338022971275672E-2</v>
      </c>
      <c r="E389" s="3">
        <v>5.406231379658475E-2</v>
      </c>
      <c r="F389" s="3">
        <v>6.5409947089401399E-2</v>
      </c>
      <c r="G389" s="3">
        <v>3.20431792032757E-2</v>
      </c>
      <c r="H389" s="3"/>
      <c r="I389" s="3">
        <f t="shared" ref="I389:J439" si="36">D389-C389</f>
        <v>-0.16917327387006731</v>
      </c>
      <c r="J389" s="3">
        <f t="shared" si="36"/>
        <v>5.724290825309078E-3</v>
      </c>
      <c r="K389" s="3">
        <f t="shared" ref="K389:K439" si="37">F389-D389</f>
        <v>1.7071924118125727E-2</v>
      </c>
      <c r="L389" s="3">
        <f t="shared" ref="L389:L439" si="38">G389-D389</f>
        <v>-1.6294843767999972E-2</v>
      </c>
      <c r="M389" s="3"/>
      <c r="N389" s="2">
        <f t="shared" ref="N389:N439" si="39">J389/I389</f>
        <v>-3.3836850788296451E-2</v>
      </c>
      <c r="O389" s="2">
        <f t="shared" ref="O389:O439" si="40">K389/I389</f>
        <v>-0.1009138366101358</v>
      </c>
      <c r="P389" s="2">
        <f t="shared" ref="P389:P439" si="41">L389/I389</f>
        <v>9.6320437591786198E-2</v>
      </c>
      <c r="Q389" s="2"/>
    </row>
    <row r="390" spans="1:17">
      <c r="A390" s="1" t="s">
        <v>784</v>
      </c>
      <c r="B390" s="1" t="s">
        <v>785</v>
      </c>
      <c r="C390" s="3">
        <v>30.7204959109811</v>
      </c>
      <c r="D390" s="3">
        <v>27.348996150728798</v>
      </c>
      <c r="E390" s="3">
        <v>28.294827337022131</v>
      </c>
      <c r="F390" s="3">
        <v>27.803354981570834</v>
      </c>
      <c r="G390" s="3">
        <v>27.795921133418535</v>
      </c>
      <c r="H390" s="3"/>
      <c r="I390" s="3">
        <f t="shared" si="36"/>
        <v>-3.371499760252302</v>
      </c>
      <c r="J390" s="3">
        <f t="shared" si="36"/>
        <v>0.94583118629333285</v>
      </c>
      <c r="K390" s="3">
        <f t="shared" si="37"/>
        <v>0.4543588308420361</v>
      </c>
      <c r="L390" s="3">
        <f t="shared" si="38"/>
        <v>0.44692498268973679</v>
      </c>
      <c r="M390" s="3"/>
      <c r="N390" s="2">
        <f t="shared" si="39"/>
        <v>-0.2805372248410164</v>
      </c>
      <c r="O390" s="2">
        <f t="shared" si="40"/>
        <v>-0.13476460422706205</v>
      </c>
      <c r="P390" s="2">
        <f t="shared" si="41"/>
        <v>-0.13255969582400082</v>
      </c>
      <c r="Q390" s="2"/>
    </row>
    <row r="391" spans="1:17">
      <c r="A391" s="1" t="s">
        <v>786</v>
      </c>
      <c r="B391" s="1" t="s">
        <v>787</v>
      </c>
      <c r="C391" s="3">
        <v>0.21914878163879201</v>
      </c>
      <c r="D391" s="3">
        <v>6.698415305146059E-2</v>
      </c>
      <c r="E391" s="3">
        <v>9.0570802301236139E-2</v>
      </c>
      <c r="F391" s="3">
        <v>5.3176768426072274E-2</v>
      </c>
      <c r="G391" s="3">
        <v>2.2997320181224166E-2</v>
      </c>
      <c r="H391" s="3"/>
      <c r="I391" s="3">
        <f t="shared" si="36"/>
        <v>-0.15216462858733143</v>
      </c>
      <c r="J391" s="3">
        <f t="shared" si="36"/>
        <v>2.3586649249775549E-2</v>
      </c>
      <c r="K391" s="3">
        <f t="shared" si="37"/>
        <v>-1.3807384625388316E-2</v>
      </c>
      <c r="L391" s="3">
        <f t="shared" si="38"/>
        <v>-4.3986832870236428E-2</v>
      </c>
      <c r="M391" s="3"/>
      <c r="N391" s="2">
        <f t="shared" si="39"/>
        <v>-0.1550074381198159</v>
      </c>
      <c r="O391" s="2">
        <f t="shared" si="40"/>
        <v>9.0739778052058143E-2</v>
      </c>
      <c r="P391" s="2">
        <f t="shared" si="41"/>
        <v>0.28907396731160279</v>
      </c>
      <c r="Q391" s="2"/>
    </row>
    <row r="392" spans="1:17">
      <c r="A392" s="1" t="s">
        <v>788</v>
      </c>
      <c r="B392" s="1" t="s">
        <v>789</v>
      </c>
      <c r="C392" s="3">
        <v>9.3546816577563536</v>
      </c>
      <c r="D392" s="3">
        <v>7.9186770152623565</v>
      </c>
      <c r="E392" s="3">
        <v>8.407325725285304</v>
      </c>
      <c r="F392" s="3">
        <v>8.0047854816277404</v>
      </c>
      <c r="G392" s="3">
        <v>8.3619514683940732</v>
      </c>
      <c r="H392" s="3"/>
      <c r="I392" s="3">
        <f t="shared" si="36"/>
        <v>-1.4360046424939972</v>
      </c>
      <c r="J392" s="3">
        <f t="shared" si="36"/>
        <v>0.48864871002294752</v>
      </c>
      <c r="K392" s="3">
        <f t="shared" si="37"/>
        <v>8.610846636538394E-2</v>
      </c>
      <c r="L392" s="3">
        <f t="shared" si="38"/>
        <v>0.44327445313171676</v>
      </c>
      <c r="M392" s="3"/>
      <c r="N392" s="2">
        <f t="shared" si="39"/>
        <v>-0.34028351689328901</v>
      </c>
      <c r="O392" s="2">
        <f t="shared" si="40"/>
        <v>-5.9963919208390649E-2</v>
      </c>
      <c r="P392" s="2">
        <f t="shared" si="41"/>
        <v>-0.30868594711633723</v>
      </c>
      <c r="Q392" s="2"/>
    </row>
    <row r="393" spans="1:17">
      <c r="A393" s="1" t="s">
        <v>790</v>
      </c>
      <c r="B393" s="1" t="s">
        <v>791</v>
      </c>
      <c r="C393" s="3">
        <v>26.780565221725169</v>
      </c>
      <c r="D393" s="3">
        <v>23.261451792202802</v>
      </c>
      <c r="E393" s="3">
        <v>22.881754890575198</v>
      </c>
      <c r="F393" s="3">
        <v>23.987674926741533</v>
      </c>
      <c r="G393" s="3">
        <v>22.508238304519736</v>
      </c>
      <c r="H393" s="3"/>
      <c r="I393" s="3">
        <f t="shared" si="36"/>
        <v>-3.5191134295223669</v>
      </c>
      <c r="J393" s="3">
        <f t="shared" si="36"/>
        <v>-0.37969690162760372</v>
      </c>
      <c r="K393" s="3">
        <f t="shared" si="37"/>
        <v>0.72622313453873133</v>
      </c>
      <c r="L393" s="3">
        <f t="shared" si="38"/>
        <v>-0.75321348768306606</v>
      </c>
      <c r="M393" s="3"/>
      <c r="N393" s="2">
        <f t="shared" si="39"/>
        <v>0.10789561326505416</v>
      </c>
      <c r="O393" s="2">
        <f t="shared" si="40"/>
        <v>-0.20636536703998717</v>
      </c>
      <c r="P393" s="2">
        <f t="shared" si="41"/>
        <v>0.21403501272912828</v>
      </c>
      <c r="Q393" s="2"/>
    </row>
    <row r="394" spans="1:17">
      <c r="A394" s="1" t="s">
        <v>792</v>
      </c>
      <c r="B394" s="1" t="s">
        <v>793</v>
      </c>
      <c r="C394" s="3">
        <v>73.442752338805107</v>
      </c>
      <c r="D394" s="3">
        <v>62.4437884004846</v>
      </c>
      <c r="E394" s="3">
        <v>62.701007916235767</v>
      </c>
      <c r="F394" s="3">
        <v>68.88657779121047</v>
      </c>
      <c r="G394" s="3">
        <v>61.73905289727103</v>
      </c>
      <c r="H394" s="3"/>
      <c r="I394" s="3">
        <f t="shared" si="36"/>
        <v>-10.998963938320507</v>
      </c>
      <c r="J394" s="3">
        <f t="shared" si="36"/>
        <v>0.25721951575116719</v>
      </c>
      <c r="K394" s="3">
        <f t="shared" si="37"/>
        <v>6.4427893907258706</v>
      </c>
      <c r="L394" s="3">
        <f t="shared" si="38"/>
        <v>-0.70473550321356981</v>
      </c>
      <c r="M394" s="3"/>
      <c r="N394" s="2">
        <f t="shared" si="39"/>
        <v>-2.3385794988836327E-2</v>
      </c>
      <c r="O394" s="2">
        <f t="shared" si="40"/>
        <v>-0.58576329796655879</v>
      </c>
      <c r="P394" s="2">
        <f t="shared" si="41"/>
        <v>6.4072898789881816E-2</v>
      </c>
      <c r="Q394" s="2"/>
    </row>
    <row r="395" spans="1:17">
      <c r="A395" s="1" t="s">
        <v>794</v>
      </c>
      <c r="B395" s="1" t="s">
        <v>795</v>
      </c>
      <c r="C395" s="3">
        <v>33.917848305655063</v>
      </c>
      <c r="D395" s="3">
        <v>29.053048246188268</v>
      </c>
      <c r="E395" s="3">
        <v>30.315960198933329</v>
      </c>
      <c r="F395" s="3">
        <v>33.144261267062497</v>
      </c>
      <c r="G395" s="3">
        <v>30.074738720887336</v>
      </c>
      <c r="H395" s="3"/>
      <c r="I395" s="3">
        <f t="shared" si="36"/>
        <v>-4.8648000594667948</v>
      </c>
      <c r="J395" s="3">
        <f t="shared" si="36"/>
        <v>1.2629119527450605</v>
      </c>
      <c r="K395" s="3">
        <f t="shared" si="37"/>
        <v>4.0912130208742283</v>
      </c>
      <c r="L395" s="3">
        <f t="shared" si="38"/>
        <v>1.0216904746990672</v>
      </c>
      <c r="M395" s="3"/>
      <c r="N395" s="2">
        <f t="shared" si="39"/>
        <v>-0.25960202625130735</v>
      </c>
      <c r="O395" s="2">
        <f t="shared" si="40"/>
        <v>-0.84098276822555473</v>
      </c>
      <c r="P395" s="2">
        <f t="shared" si="41"/>
        <v>-0.21001695079140606</v>
      </c>
      <c r="Q395" s="2"/>
    </row>
    <row r="396" spans="1:17">
      <c r="A396" s="1" t="s">
        <v>796</v>
      </c>
      <c r="B396" s="1" t="s">
        <v>797</v>
      </c>
      <c r="C396" s="3">
        <v>0.42215043150403603</v>
      </c>
      <c r="D396" s="3">
        <v>1.0931986534014435</v>
      </c>
      <c r="E396" s="3">
        <v>1.151848939504083</v>
      </c>
      <c r="F396" s="3">
        <v>0.88616619905961835</v>
      </c>
      <c r="G396" s="3">
        <v>0.81213015541913769</v>
      </c>
      <c r="H396" s="3"/>
      <c r="I396" s="3">
        <f t="shared" si="36"/>
        <v>0.67104822189740743</v>
      </c>
      <c r="J396" s="3">
        <f t="shared" si="36"/>
        <v>5.8650286102639448E-2</v>
      </c>
      <c r="K396" s="3">
        <f t="shared" si="37"/>
        <v>-0.20703245434182516</v>
      </c>
      <c r="L396" s="3">
        <f t="shared" si="38"/>
        <v>-0.28106849798230582</v>
      </c>
      <c r="M396" s="3"/>
      <c r="N396" s="2">
        <f t="shared" si="39"/>
        <v>8.7401000686365193E-2</v>
      </c>
      <c r="O396" s="2">
        <f t="shared" si="40"/>
        <v>-0.30852097894907637</v>
      </c>
      <c r="P396" s="2">
        <f t="shared" si="41"/>
        <v>-0.41884992584821529</v>
      </c>
      <c r="Q396" s="2"/>
    </row>
    <row r="397" spans="1:17">
      <c r="A397" s="1" t="s">
        <v>798</v>
      </c>
      <c r="B397" s="1" t="s">
        <v>799</v>
      </c>
      <c r="C397" s="3">
        <v>0.4320390954203413</v>
      </c>
      <c r="D397" s="3">
        <v>1.3605385899560734</v>
      </c>
      <c r="E397" s="3">
        <v>1.5937892407108867</v>
      </c>
      <c r="F397" s="3">
        <v>1.3953117917618634</v>
      </c>
      <c r="G397" s="3">
        <v>1.0727779180537833</v>
      </c>
      <c r="H397" s="3"/>
      <c r="I397" s="3">
        <f t="shared" si="36"/>
        <v>0.92849949453573211</v>
      </c>
      <c r="J397" s="3">
        <f t="shared" si="36"/>
        <v>0.23325065075481333</v>
      </c>
      <c r="K397" s="3">
        <f t="shared" si="37"/>
        <v>3.4773201805790022E-2</v>
      </c>
      <c r="L397" s="3">
        <f t="shared" si="38"/>
        <v>-0.28776067190229004</v>
      </c>
      <c r="M397" s="3"/>
      <c r="N397" s="2">
        <f t="shared" si="39"/>
        <v>0.25121246928781926</v>
      </c>
      <c r="O397" s="2">
        <f t="shared" si="40"/>
        <v>3.7450964712885816E-2</v>
      </c>
      <c r="P397" s="2">
        <f t="shared" si="41"/>
        <v>-0.30992011691527738</v>
      </c>
      <c r="Q397" s="2"/>
    </row>
    <row r="398" spans="1:17">
      <c r="A398" s="1" t="s">
        <v>800</v>
      </c>
      <c r="B398" s="1" t="s">
        <v>801</v>
      </c>
      <c r="C398" s="3">
        <v>1.3937982960676365</v>
      </c>
      <c r="D398" s="3">
        <v>9.4526876063556688</v>
      </c>
      <c r="E398" s="3">
        <v>5.1985370797472532</v>
      </c>
      <c r="F398" s="3">
        <v>4.4812100696202535</v>
      </c>
      <c r="G398" s="3">
        <v>5.794052936263256</v>
      </c>
      <c r="H398" s="3"/>
      <c r="I398" s="3">
        <f t="shared" si="36"/>
        <v>8.0588893102880323</v>
      </c>
      <c r="J398" s="3">
        <f t="shared" si="36"/>
        <v>-4.2541505266084156</v>
      </c>
      <c r="K398" s="3">
        <f t="shared" si="37"/>
        <v>-4.9714775367354154</v>
      </c>
      <c r="L398" s="3">
        <f t="shared" si="38"/>
        <v>-3.6586346700924128</v>
      </c>
      <c r="M398" s="3"/>
      <c r="N398" s="2">
        <f t="shared" si="39"/>
        <v>-0.52788298273032963</v>
      </c>
      <c r="O398" s="2">
        <f t="shared" si="40"/>
        <v>-0.6168936369914888</v>
      </c>
      <c r="P398" s="2">
        <f t="shared" si="41"/>
        <v>-0.45398745772842108</v>
      </c>
      <c r="Q398" s="2"/>
    </row>
    <row r="399" spans="1:17">
      <c r="A399" s="1" t="s">
        <v>802</v>
      </c>
      <c r="B399" s="1" t="s">
        <v>803</v>
      </c>
      <c r="C399" s="3">
        <v>2.8405409834710169</v>
      </c>
      <c r="D399" s="3">
        <v>4.1377350198961471</v>
      </c>
      <c r="E399" s="3">
        <v>4.0189586979484035</v>
      </c>
      <c r="F399" s="3">
        <v>4.1099026536229468</v>
      </c>
      <c r="G399" s="3">
        <v>3.5642906233888731</v>
      </c>
      <c r="H399" s="3"/>
      <c r="I399" s="3">
        <f t="shared" si="36"/>
        <v>1.2971940364251302</v>
      </c>
      <c r="J399" s="3">
        <f t="shared" si="36"/>
        <v>-0.11877632194774357</v>
      </c>
      <c r="K399" s="3">
        <f t="shared" si="37"/>
        <v>-2.7832366273200293E-2</v>
      </c>
      <c r="L399" s="3">
        <f t="shared" si="38"/>
        <v>-0.57344439650727397</v>
      </c>
      <c r="M399" s="3"/>
      <c r="N399" s="2">
        <f t="shared" si="39"/>
        <v>-9.1564036383541408E-2</v>
      </c>
      <c r="O399" s="2">
        <f t="shared" si="40"/>
        <v>-2.1455823486440061E-2</v>
      </c>
      <c r="P399" s="2">
        <f t="shared" si="41"/>
        <v>-0.44206524267379432</v>
      </c>
      <c r="Q399" s="2"/>
    </row>
    <row r="400" spans="1:17">
      <c r="A400" s="1" t="s">
        <v>804</v>
      </c>
      <c r="B400" s="1" t="s">
        <v>805</v>
      </c>
      <c r="C400" s="3">
        <v>28.881943040407531</v>
      </c>
      <c r="D400" s="3">
        <v>24.591982060395399</v>
      </c>
      <c r="E400" s="3">
        <v>23.666229508868536</v>
      </c>
      <c r="F400" s="3">
        <v>26.3448379601578</v>
      </c>
      <c r="G400" s="3">
        <v>24.208878795097434</v>
      </c>
      <c r="H400" s="3"/>
      <c r="I400" s="3">
        <f t="shared" si="36"/>
        <v>-4.2899609800121326</v>
      </c>
      <c r="J400" s="3">
        <f t="shared" si="36"/>
        <v>-0.92575255152686253</v>
      </c>
      <c r="K400" s="3">
        <f t="shared" si="37"/>
        <v>1.7528558997624017</v>
      </c>
      <c r="L400" s="3">
        <f t="shared" si="38"/>
        <v>-0.38310326529796512</v>
      </c>
      <c r="M400" s="3"/>
      <c r="N400" s="2">
        <f t="shared" si="39"/>
        <v>0.21579509833309587</v>
      </c>
      <c r="O400" s="2">
        <f t="shared" si="40"/>
        <v>-0.4085948352279522</v>
      </c>
      <c r="P400" s="2">
        <f t="shared" si="41"/>
        <v>8.9302272697333873E-2</v>
      </c>
      <c r="Q400" s="2"/>
    </row>
    <row r="401" spans="1:17">
      <c r="A401" s="1" t="s">
        <v>806</v>
      </c>
      <c r="B401" s="1" t="s">
        <v>807</v>
      </c>
      <c r="C401" s="3">
        <v>6.2240024532823268</v>
      </c>
      <c r="D401" s="3">
        <v>4.6113309668149398</v>
      </c>
      <c r="E401" s="3">
        <v>5.1880720463767567</v>
      </c>
      <c r="F401" s="3">
        <v>4.83141390824371</v>
      </c>
      <c r="G401" s="3">
        <v>3.7776823307466896</v>
      </c>
      <c r="H401" s="3"/>
      <c r="I401" s="3">
        <f t="shared" si="36"/>
        <v>-1.612671486467387</v>
      </c>
      <c r="J401" s="3">
        <f t="shared" si="36"/>
        <v>0.57674107956181686</v>
      </c>
      <c r="K401" s="3">
        <f t="shared" si="37"/>
        <v>0.22008294142877016</v>
      </c>
      <c r="L401" s="3">
        <f t="shared" si="38"/>
        <v>-0.83364863606825024</v>
      </c>
      <c r="M401" s="3"/>
      <c r="N401" s="2">
        <f t="shared" si="39"/>
        <v>-0.3576308531536006</v>
      </c>
      <c r="O401" s="2">
        <f t="shared" si="40"/>
        <v>-0.13647103162397289</v>
      </c>
      <c r="P401" s="2">
        <f t="shared" si="41"/>
        <v>0.51693642695598629</v>
      </c>
      <c r="Q401" s="2"/>
    </row>
    <row r="402" spans="1:17">
      <c r="A402" s="1" t="s">
        <v>808</v>
      </c>
      <c r="B402" s="1" t="s">
        <v>809</v>
      </c>
      <c r="C402" s="3">
        <v>266.26111118731637</v>
      </c>
      <c r="D402" s="3">
        <v>228.86986083369234</v>
      </c>
      <c r="E402" s="3">
        <v>270.41627421667903</v>
      </c>
      <c r="F402" s="3">
        <v>258.77433663675765</v>
      </c>
      <c r="G402" s="3">
        <v>254.24673597128867</v>
      </c>
      <c r="H402" s="3"/>
      <c r="I402" s="3">
        <f t="shared" si="36"/>
        <v>-37.391250353624031</v>
      </c>
      <c r="J402" s="3">
        <f t="shared" si="36"/>
        <v>41.546413382986685</v>
      </c>
      <c r="K402" s="3">
        <f t="shared" si="37"/>
        <v>29.90447580306531</v>
      </c>
      <c r="L402" s="3">
        <f t="shared" si="38"/>
        <v>25.376875137596329</v>
      </c>
      <c r="M402" s="3"/>
      <c r="N402" s="2">
        <f t="shared" si="39"/>
        <v>-1.1111266135811351</v>
      </c>
      <c r="O402" s="2">
        <f t="shared" si="40"/>
        <v>-0.79977201939616094</v>
      </c>
      <c r="P402" s="2">
        <f t="shared" si="41"/>
        <v>-0.67868485000092416</v>
      </c>
      <c r="Q402" s="2"/>
    </row>
    <row r="403" spans="1:17">
      <c r="A403" s="1" t="s">
        <v>810</v>
      </c>
      <c r="B403" s="1" t="s">
        <v>811</v>
      </c>
      <c r="C403" s="3">
        <v>122.88253756315267</v>
      </c>
      <c r="D403" s="3">
        <v>107.87263408842101</v>
      </c>
      <c r="E403" s="3">
        <v>107.66300850543934</v>
      </c>
      <c r="F403" s="3">
        <v>113.153416841501</v>
      </c>
      <c r="G403" s="3">
        <v>92.580499322640733</v>
      </c>
      <c r="H403" s="3"/>
      <c r="I403" s="3">
        <f t="shared" si="36"/>
        <v>-15.009903474731658</v>
      </c>
      <c r="J403" s="3">
        <f t="shared" si="36"/>
        <v>-0.20962558298167266</v>
      </c>
      <c r="K403" s="3">
        <f t="shared" si="37"/>
        <v>5.2807827530799898</v>
      </c>
      <c r="L403" s="3">
        <f t="shared" si="38"/>
        <v>-15.292134765780276</v>
      </c>
      <c r="M403" s="3"/>
      <c r="N403" s="2">
        <f t="shared" si="39"/>
        <v>1.3965818190274556E-2</v>
      </c>
      <c r="O403" s="2">
        <f t="shared" si="40"/>
        <v>-0.35181990090541859</v>
      </c>
      <c r="P403" s="2">
        <f t="shared" si="41"/>
        <v>1.0188030050642056</v>
      </c>
      <c r="Q403" s="2"/>
    </row>
    <row r="404" spans="1:17">
      <c r="A404" s="1" t="s">
        <v>812</v>
      </c>
      <c r="B404" s="1" t="s">
        <v>813</v>
      </c>
      <c r="C404" s="3">
        <v>5.3004412292347629</v>
      </c>
      <c r="D404" s="3">
        <v>4.1847978894628737</v>
      </c>
      <c r="E404" s="3">
        <v>4.2855568014518068</v>
      </c>
      <c r="F404" s="3">
        <v>4.4241928914509137</v>
      </c>
      <c r="G404" s="3">
        <v>3.5664404900197937</v>
      </c>
      <c r="H404" s="3"/>
      <c r="I404" s="3">
        <f t="shared" si="36"/>
        <v>-1.1156433397718892</v>
      </c>
      <c r="J404" s="3">
        <f t="shared" si="36"/>
        <v>0.10075891198893316</v>
      </c>
      <c r="K404" s="3">
        <f t="shared" si="37"/>
        <v>0.23939500198803998</v>
      </c>
      <c r="L404" s="3">
        <f t="shared" si="38"/>
        <v>-0.61835739944307999</v>
      </c>
      <c r="M404" s="3"/>
      <c r="N404" s="2">
        <f t="shared" si="39"/>
        <v>-9.031462690355406E-2</v>
      </c>
      <c r="O404" s="2">
        <f t="shared" si="40"/>
        <v>-0.21458022779662544</v>
      </c>
      <c r="P404" s="2">
        <f t="shared" si="41"/>
        <v>0.5542608263762081</v>
      </c>
      <c r="Q404" s="2"/>
    </row>
    <row r="405" spans="1:17">
      <c r="A405" s="1" t="s">
        <v>814</v>
      </c>
      <c r="B405" s="1" t="s">
        <v>815</v>
      </c>
      <c r="C405" s="3">
        <v>14.828366939103498</v>
      </c>
      <c r="D405" s="3">
        <v>12.091342444049701</v>
      </c>
      <c r="E405" s="3">
        <v>12.789834367224101</v>
      </c>
      <c r="F405" s="3">
        <v>12.8916658784141</v>
      </c>
      <c r="G405" s="3">
        <v>11.333357284113601</v>
      </c>
      <c r="H405" s="3"/>
      <c r="I405" s="3">
        <f t="shared" si="36"/>
        <v>-2.737024495053797</v>
      </c>
      <c r="J405" s="3">
        <f t="shared" si="36"/>
        <v>0.69849192317439979</v>
      </c>
      <c r="K405" s="3">
        <f t="shared" si="37"/>
        <v>0.80032343436439923</v>
      </c>
      <c r="L405" s="3">
        <f t="shared" si="38"/>
        <v>-0.75798515993609961</v>
      </c>
      <c r="M405" s="3"/>
      <c r="N405" s="2">
        <f t="shared" si="39"/>
        <v>-0.25520119547219133</v>
      </c>
      <c r="O405" s="2">
        <f t="shared" si="40"/>
        <v>-0.29240638357848114</v>
      </c>
      <c r="P405" s="2">
        <f t="shared" si="41"/>
        <v>0.27693766033365413</v>
      </c>
      <c r="Q405" s="2"/>
    </row>
    <row r="406" spans="1:17">
      <c r="A406" s="1" t="s">
        <v>816</v>
      </c>
      <c r="B406" s="1" t="s">
        <v>817</v>
      </c>
      <c r="C406" s="3">
        <v>4.8042046406362032E-2</v>
      </c>
      <c r="D406" s="3">
        <v>0.38183661227885501</v>
      </c>
      <c r="E406" s="3">
        <v>0.22292085383463101</v>
      </c>
      <c r="F406" s="3">
        <v>0.16592424895494426</v>
      </c>
      <c r="G406" s="3">
        <v>0.17558664695134105</v>
      </c>
      <c r="H406" s="3"/>
      <c r="I406" s="3">
        <f t="shared" si="36"/>
        <v>0.33379456587249301</v>
      </c>
      <c r="J406" s="3">
        <f t="shared" si="36"/>
        <v>-0.15891575844422401</v>
      </c>
      <c r="K406" s="3">
        <f t="shared" si="37"/>
        <v>-0.21591236332391076</v>
      </c>
      <c r="L406" s="3">
        <f t="shared" si="38"/>
        <v>-0.20624996532751397</v>
      </c>
      <c r="M406" s="3"/>
      <c r="N406" s="2">
        <f t="shared" si="39"/>
        <v>-0.47608851279181286</v>
      </c>
      <c r="O406" s="2">
        <f t="shared" si="40"/>
        <v>-0.64684205615973878</v>
      </c>
      <c r="P406" s="2">
        <f t="shared" si="41"/>
        <v>-0.61789491625906179</v>
      </c>
      <c r="Q406" s="2"/>
    </row>
    <row r="407" spans="1:17">
      <c r="A407" s="1" t="s">
        <v>818</v>
      </c>
      <c r="B407" s="1" t="s">
        <v>819</v>
      </c>
      <c r="C407" s="3">
        <v>5.6246488377900166</v>
      </c>
      <c r="D407" s="3">
        <v>4.5250249679330699</v>
      </c>
      <c r="E407" s="3">
        <v>4.9469578961280503</v>
      </c>
      <c r="F407" s="3">
        <v>4.9501693314702395</v>
      </c>
      <c r="G407" s="3">
        <v>5.1818219240462202</v>
      </c>
      <c r="H407" s="3"/>
      <c r="I407" s="3">
        <f t="shared" si="36"/>
        <v>-1.0996238698569467</v>
      </c>
      <c r="J407" s="3">
        <f t="shared" si="36"/>
        <v>0.42193292819498041</v>
      </c>
      <c r="K407" s="3">
        <f t="shared" si="37"/>
        <v>0.42514436353716967</v>
      </c>
      <c r="L407" s="3">
        <f t="shared" si="38"/>
        <v>0.65679695611315037</v>
      </c>
      <c r="M407" s="3"/>
      <c r="N407" s="2">
        <f t="shared" si="39"/>
        <v>-0.38370659255502604</v>
      </c>
      <c r="O407" s="2">
        <f t="shared" si="40"/>
        <v>-0.38662707785024525</v>
      </c>
      <c r="P407" s="2">
        <f t="shared" si="41"/>
        <v>-0.59729237798247781</v>
      </c>
      <c r="Q407" s="2"/>
    </row>
    <row r="408" spans="1:17">
      <c r="A408" s="1" t="s">
        <v>820</v>
      </c>
      <c r="B408" s="1" t="s">
        <v>821</v>
      </c>
      <c r="C408" s="3">
        <v>0.35553941023800933</v>
      </c>
      <c r="D408" s="3">
        <v>1.1581043717750985</v>
      </c>
      <c r="E408" s="3">
        <v>0.44040252073226432</v>
      </c>
      <c r="F408" s="3">
        <v>0.54238378112129237</v>
      </c>
      <c r="G408" s="3">
        <v>0.5659107042527366</v>
      </c>
      <c r="H408" s="3"/>
      <c r="I408" s="3">
        <f t="shared" si="36"/>
        <v>0.80256496153708912</v>
      </c>
      <c r="J408" s="3">
        <f t="shared" si="36"/>
        <v>-0.71770185104283413</v>
      </c>
      <c r="K408" s="3">
        <f t="shared" si="37"/>
        <v>-0.61572059065380613</v>
      </c>
      <c r="L408" s="3">
        <f t="shared" si="38"/>
        <v>-0.59219366752236191</v>
      </c>
      <c r="M408" s="3"/>
      <c r="N408" s="2">
        <f t="shared" si="39"/>
        <v>-0.89426013523974013</v>
      </c>
      <c r="O408" s="2">
        <f t="shared" si="40"/>
        <v>-0.76719096915789253</v>
      </c>
      <c r="P408" s="2">
        <f t="shared" si="41"/>
        <v>-0.73787630397940662</v>
      </c>
      <c r="Q408" s="2"/>
    </row>
    <row r="409" spans="1:17">
      <c r="A409" s="1" t="s">
        <v>822</v>
      </c>
      <c r="B409" s="1" t="s">
        <v>823</v>
      </c>
      <c r="C409" s="3">
        <v>33.993205092022038</v>
      </c>
      <c r="D409" s="3">
        <v>29.168835728364666</v>
      </c>
      <c r="E409" s="3">
        <v>32.789395461827098</v>
      </c>
      <c r="F409" s="3">
        <v>29.254784300596999</v>
      </c>
      <c r="G409" s="3">
        <v>27.426420064960499</v>
      </c>
      <c r="H409" s="3"/>
      <c r="I409" s="3">
        <f t="shared" si="36"/>
        <v>-4.8243693636573717</v>
      </c>
      <c r="J409" s="3">
        <f t="shared" si="36"/>
        <v>3.6205597334624322</v>
      </c>
      <c r="K409" s="3">
        <f t="shared" si="37"/>
        <v>8.5948572232332765E-2</v>
      </c>
      <c r="L409" s="3">
        <f t="shared" si="38"/>
        <v>-1.7424156634041665</v>
      </c>
      <c r="M409" s="3"/>
      <c r="N409" s="2">
        <f t="shared" si="39"/>
        <v>-0.75047316251044116</v>
      </c>
      <c r="O409" s="2">
        <f t="shared" si="40"/>
        <v>-1.781550411123058E-2</v>
      </c>
      <c r="P409" s="2">
        <f t="shared" si="41"/>
        <v>0.36116962281744425</v>
      </c>
      <c r="Q409" s="2"/>
    </row>
    <row r="410" spans="1:17">
      <c r="A410" s="1" t="s">
        <v>824</v>
      </c>
      <c r="B410" s="1" t="s">
        <v>825</v>
      </c>
      <c r="C410" s="3">
        <v>0.46558914330090034</v>
      </c>
      <c r="D410" s="3">
        <v>0.77655748319620066</v>
      </c>
      <c r="E410" s="3">
        <v>0.61565710885753999</v>
      </c>
      <c r="F410" s="3">
        <v>0.60275303233660826</v>
      </c>
      <c r="G410" s="3">
        <v>0.5672266929502976</v>
      </c>
      <c r="H410" s="3"/>
      <c r="I410" s="3">
        <f t="shared" si="36"/>
        <v>0.31096833989530032</v>
      </c>
      <c r="J410" s="3">
        <f t="shared" si="36"/>
        <v>-0.16090037433866067</v>
      </c>
      <c r="K410" s="3">
        <f t="shared" si="37"/>
        <v>-0.1738044508595924</v>
      </c>
      <c r="L410" s="3">
        <f t="shared" si="38"/>
        <v>-0.20933079024590306</v>
      </c>
      <c r="M410" s="3"/>
      <c r="N410" s="2">
        <f t="shared" si="39"/>
        <v>-0.5174172212927981</v>
      </c>
      <c r="O410" s="2">
        <f t="shared" si="40"/>
        <v>-0.55891365313301822</v>
      </c>
      <c r="P410" s="2">
        <f t="shared" si="41"/>
        <v>-0.67315788583616742</v>
      </c>
      <c r="Q410" s="2"/>
    </row>
    <row r="411" spans="1:17">
      <c r="A411" s="1" t="s">
        <v>826</v>
      </c>
      <c r="B411" s="1" t="s">
        <v>827</v>
      </c>
      <c r="C411" s="3">
        <v>0.10760477603077563</v>
      </c>
      <c r="D411" s="3">
        <v>4.0614210165395868E-2</v>
      </c>
      <c r="E411" s="3">
        <v>4.9555347192526862E-2</v>
      </c>
      <c r="F411" s="3">
        <v>6.6321516157730104E-2</v>
      </c>
      <c r="G411" s="3">
        <v>3.6400356177302064E-2</v>
      </c>
      <c r="H411" s="3"/>
      <c r="I411" s="3">
        <f t="shared" si="36"/>
        <v>-6.699056586537977E-2</v>
      </c>
      <c r="J411" s="3">
        <f t="shared" si="36"/>
        <v>8.9411370271309937E-3</v>
      </c>
      <c r="K411" s="3">
        <f t="shared" si="37"/>
        <v>2.5707305992334235E-2</v>
      </c>
      <c r="L411" s="3">
        <f t="shared" si="38"/>
        <v>-4.2138539880938047E-3</v>
      </c>
      <c r="M411" s="3"/>
      <c r="N411" s="2">
        <f t="shared" si="39"/>
        <v>-0.13346859981894416</v>
      </c>
      <c r="O411" s="2">
        <f t="shared" si="40"/>
        <v>-0.38374516859574076</v>
      </c>
      <c r="P411" s="2">
        <f t="shared" si="41"/>
        <v>6.2902200237593353E-2</v>
      </c>
      <c r="Q411" s="2"/>
    </row>
    <row r="412" spans="1:17">
      <c r="A412" s="1" t="s">
        <v>828</v>
      </c>
      <c r="B412" s="1" t="s">
        <v>829</v>
      </c>
      <c r="C412" s="3">
        <v>2.1574169857662029</v>
      </c>
      <c r="D412" s="3">
        <v>2.7220073850203135</v>
      </c>
      <c r="E412" s="3">
        <v>2.715696029943087</v>
      </c>
      <c r="F412" s="3">
        <v>2.5258534714459131</v>
      </c>
      <c r="G412" s="3">
        <v>2.0884347713785298</v>
      </c>
      <c r="H412" s="3"/>
      <c r="I412" s="3">
        <f t="shared" si="36"/>
        <v>0.56459039925411059</v>
      </c>
      <c r="J412" s="3">
        <f t="shared" si="36"/>
        <v>-6.3113550772264659E-3</v>
      </c>
      <c r="K412" s="3">
        <f t="shared" si="37"/>
        <v>-0.19615391357440037</v>
      </c>
      <c r="L412" s="3">
        <f t="shared" si="38"/>
        <v>-0.63357261364178363</v>
      </c>
      <c r="M412" s="3"/>
      <c r="N412" s="2">
        <f t="shared" si="39"/>
        <v>-1.1178643996717794E-2</v>
      </c>
      <c r="O412" s="2">
        <f t="shared" si="40"/>
        <v>-0.34742693788902973</v>
      </c>
      <c r="P412" s="2">
        <f t="shared" si="41"/>
        <v>-1.1221809908188425</v>
      </c>
      <c r="Q412" s="2"/>
    </row>
    <row r="413" spans="1:17">
      <c r="A413" s="1" t="s">
        <v>830</v>
      </c>
      <c r="B413" s="1" t="s">
        <v>831</v>
      </c>
      <c r="C413" s="3">
        <v>24.978595818895169</v>
      </c>
      <c r="D413" s="3">
        <v>21.6498146007409</v>
      </c>
      <c r="E413" s="3">
        <v>22.616009842900468</v>
      </c>
      <c r="F413" s="3">
        <v>23.060368495701635</v>
      </c>
      <c r="G413" s="3">
        <v>24.6104858298315</v>
      </c>
      <c r="H413" s="3"/>
      <c r="I413" s="3">
        <f t="shared" si="36"/>
        <v>-3.3287812181542691</v>
      </c>
      <c r="J413" s="3">
        <f t="shared" si="36"/>
        <v>0.96619524215956787</v>
      </c>
      <c r="K413" s="3">
        <f t="shared" si="37"/>
        <v>1.410553894960735</v>
      </c>
      <c r="L413" s="3">
        <f t="shared" si="38"/>
        <v>2.9606712290906003</v>
      </c>
      <c r="M413" s="3"/>
      <c r="N413" s="2">
        <f t="shared" si="39"/>
        <v>-0.29025495484359298</v>
      </c>
      <c r="O413" s="2">
        <f t="shared" si="40"/>
        <v>-0.42374484909610671</v>
      </c>
      <c r="P413" s="2">
        <f t="shared" si="41"/>
        <v>-0.88941598593019666</v>
      </c>
      <c r="Q413" s="2"/>
    </row>
    <row r="414" spans="1:17">
      <c r="A414" s="1" t="s">
        <v>832</v>
      </c>
      <c r="B414" s="1" t="s">
        <v>833</v>
      </c>
      <c r="C414" s="3">
        <v>80.55582825019269</v>
      </c>
      <c r="D414" s="3">
        <v>71.124150402511475</v>
      </c>
      <c r="E414" s="3">
        <v>72.310944331104693</v>
      </c>
      <c r="F414" s="3">
        <v>76.292787609643426</v>
      </c>
      <c r="G414" s="3">
        <v>71.230845437118305</v>
      </c>
      <c r="H414" s="3"/>
      <c r="I414" s="3">
        <f t="shared" si="36"/>
        <v>-9.4316778476812146</v>
      </c>
      <c r="J414" s="3">
        <f t="shared" si="36"/>
        <v>1.1867939285932181</v>
      </c>
      <c r="K414" s="3">
        <f t="shared" si="37"/>
        <v>5.1686372071319511</v>
      </c>
      <c r="L414" s="3">
        <f t="shared" si="38"/>
        <v>0.10669503460682961</v>
      </c>
      <c r="M414" s="3"/>
      <c r="N414" s="2">
        <f t="shared" si="39"/>
        <v>-0.12583062608367104</v>
      </c>
      <c r="O414" s="2">
        <f t="shared" si="40"/>
        <v>-0.54800824313594054</v>
      </c>
      <c r="P414" s="2">
        <f t="shared" si="41"/>
        <v>-1.1312412948143757E-2</v>
      </c>
      <c r="Q414" s="2"/>
    </row>
    <row r="415" spans="1:17">
      <c r="A415" s="1" t="s">
        <v>834</v>
      </c>
      <c r="B415" s="1" t="s">
        <v>835</v>
      </c>
      <c r="C415" s="3">
        <v>19.379433414523003</v>
      </c>
      <c r="D415" s="3">
        <v>16.652279664560332</v>
      </c>
      <c r="E415" s="3">
        <v>16.180311169711668</v>
      </c>
      <c r="F415" s="3">
        <v>16.547569533543868</v>
      </c>
      <c r="G415" s="3">
        <v>18.895405788700263</v>
      </c>
      <c r="H415" s="3"/>
      <c r="I415" s="3">
        <f t="shared" si="36"/>
        <v>-2.727153749962671</v>
      </c>
      <c r="J415" s="3">
        <f t="shared" si="36"/>
        <v>-0.47196849484866377</v>
      </c>
      <c r="K415" s="3">
        <f t="shared" si="37"/>
        <v>-0.1047101310164642</v>
      </c>
      <c r="L415" s="3">
        <f t="shared" si="38"/>
        <v>2.2431261241399305</v>
      </c>
      <c r="M415" s="3"/>
      <c r="N415" s="2">
        <f t="shared" si="39"/>
        <v>0.173062664638957</v>
      </c>
      <c r="O415" s="2">
        <f t="shared" si="40"/>
        <v>3.83953897054383E-2</v>
      </c>
      <c r="P415" s="2">
        <f t="shared" si="41"/>
        <v>-0.82251546109955631</v>
      </c>
      <c r="Q415" s="2"/>
    </row>
    <row r="416" spans="1:17">
      <c r="A416" s="1" t="s">
        <v>836</v>
      </c>
      <c r="B416" s="1" t="s">
        <v>837</v>
      </c>
      <c r="C416" s="3">
        <v>4.4943268392600828</v>
      </c>
      <c r="D416" s="3">
        <v>3.434529908093543</v>
      </c>
      <c r="E416" s="3">
        <v>3.2940748426601196</v>
      </c>
      <c r="F416" s="3">
        <v>3.5829990651324266</v>
      </c>
      <c r="G416" s="3">
        <v>3.1186589648602632</v>
      </c>
      <c r="H416" s="3"/>
      <c r="I416" s="3">
        <f t="shared" si="36"/>
        <v>-1.0597969311665398</v>
      </c>
      <c r="J416" s="3">
        <f t="shared" si="36"/>
        <v>-0.14045506543342334</v>
      </c>
      <c r="K416" s="3">
        <f t="shared" si="37"/>
        <v>0.14846915703888364</v>
      </c>
      <c r="L416" s="3">
        <f t="shared" si="38"/>
        <v>-0.3158709432332798</v>
      </c>
      <c r="M416" s="3"/>
      <c r="N416" s="2">
        <f t="shared" si="39"/>
        <v>0.13253016809439297</v>
      </c>
      <c r="O416" s="2">
        <f t="shared" si="40"/>
        <v>-0.14009208054175118</v>
      </c>
      <c r="P416" s="2">
        <f t="shared" si="41"/>
        <v>0.29804855434483501</v>
      </c>
      <c r="Q416" s="2"/>
    </row>
    <row r="417" spans="1:17">
      <c r="A417" s="1" t="s">
        <v>838</v>
      </c>
      <c r="B417" s="1" t="s">
        <v>839</v>
      </c>
      <c r="C417" s="3">
        <v>2.8204198463485963</v>
      </c>
      <c r="D417" s="3">
        <v>1.9182160166022999</v>
      </c>
      <c r="E417" s="3">
        <v>1.7823118948158634</v>
      </c>
      <c r="F417" s="3">
        <v>2.3155338834588437</v>
      </c>
      <c r="G417" s="3">
        <v>2.1105774412762432</v>
      </c>
      <c r="H417" s="3"/>
      <c r="I417" s="3">
        <f t="shared" si="36"/>
        <v>-0.90220382974629643</v>
      </c>
      <c r="J417" s="3">
        <f t="shared" si="36"/>
        <v>-0.13590412178643652</v>
      </c>
      <c r="K417" s="3">
        <f t="shared" si="37"/>
        <v>0.3973178668565438</v>
      </c>
      <c r="L417" s="3">
        <f t="shared" si="38"/>
        <v>0.19236142467394335</v>
      </c>
      <c r="M417" s="3"/>
      <c r="N417" s="2">
        <f t="shared" si="39"/>
        <v>0.15063571812220453</v>
      </c>
      <c r="O417" s="2">
        <f t="shared" si="40"/>
        <v>-0.44038592362024365</v>
      </c>
      <c r="P417" s="2">
        <f t="shared" si="41"/>
        <v>-0.21321282212694243</v>
      </c>
      <c r="Q417" s="2"/>
    </row>
    <row r="418" spans="1:17">
      <c r="A418" s="1" t="s">
        <v>840</v>
      </c>
      <c r="B418" s="1" t="s">
        <v>841</v>
      </c>
      <c r="C418" s="3">
        <v>21.609149399686601</v>
      </c>
      <c r="D418" s="3">
        <v>18.552530951817868</v>
      </c>
      <c r="E418" s="3">
        <v>18.310470734747767</v>
      </c>
      <c r="F418" s="3">
        <v>18.212816352437834</v>
      </c>
      <c r="G418" s="3">
        <v>17.391924248687534</v>
      </c>
      <c r="H418" s="3"/>
      <c r="I418" s="3">
        <f t="shared" si="36"/>
        <v>-3.0566184478687326</v>
      </c>
      <c r="J418" s="3">
        <f t="shared" si="36"/>
        <v>-0.24206021707010095</v>
      </c>
      <c r="K418" s="3">
        <f t="shared" si="37"/>
        <v>-0.33971459938003434</v>
      </c>
      <c r="L418" s="3">
        <f t="shared" si="38"/>
        <v>-1.160606703130334</v>
      </c>
      <c r="M418" s="3"/>
      <c r="N418" s="2">
        <f t="shared" si="39"/>
        <v>7.9192159963203987E-2</v>
      </c>
      <c r="O418" s="2">
        <f t="shared" si="40"/>
        <v>0.1111406625242692</v>
      </c>
      <c r="P418" s="2">
        <f t="shared" si="41"/>
        <v>0.37970283924039727</v>
      </c>
      <c r="Q418" s="2"/>
    </row>
    <row r="419" spans="1:17">
      <c r="A419" s="1" t="s">
        <v>842</v>
      </c>
      <c r="B419" s="1" t="s">
        <v>843</v>
      </c>
      <c r="C419" s="3">
        <v>0.67591005809305138</v>
      </c>
      <c r="D419" s="3">
        <v>3.628730350915363</v>
      </c>
      <c r="E419" s="3">
        <v>3.1782844314978633</v>
      </c>
      <c r="F419" s="3">
        <v>2.560775293827767</v>
      </c>
      <c r="G419" s="3">
        <v>3.4114279143726312</v>
      </c>
      <c r="H419" s="3"/>
      <c r="I419" s="3">
        <f t="shared" si="36"/>
        <v>2.9528202928223117</v>
      </c>
      <c r="J419" s="3">
        <f t="shared" si="36"/>
        <v>-0.45044591941749967</v>
      </c>
      <c r="K419" s="3">
        <f t="shared" si="37"/>
        <v>-1.067955057087596</v>
      </c>
      <c r="L419" s="3">
        <f t="shared" si="38"/>
        <v>-0.21730243654273185</v>
      </c>
      <c r="M419" s="3"/>
      <c r="N419" s="2">
        <f t="shared" si="39"/>
        <v>-0.1525476916128081</v>
      </c>
      <c r="O419" s="2">
        <f t="shared" si="40"/>
        <v>-0.36167289275394487</v>
      </c>
      <c r="P419" s="2">
        <f t="shared" si="41"/>
        <v>-7.3591487118585777E-2</v>
      </c>
      <c r="Q419" s="2"/>
    </row>
    <row r="420" spans="1:17">
      <c r="A420" s="1" t="s">
        <v>844</v>
      </c>
      <c r="B420" s="1" t="s">
        <v>845</v>
      </c>
      <c r="C420" s="3">
        <v>12.477504474742934</v>
      </c>
      <c r="D420" s="3">
        <v>9.9681911580154505</v>
      </c>
      <c r="E420" s="3">
        <v>10.223500699387031</v>
      </c>
      <c r="F420" s="3">
        <v>10.703111892979999</v>
      </c>
      <c r="G420" s="3">
        <v>10.335685674132158</v>
      </c>
      <c r="H420" s="3"/>
      <c r="I420" s="3">
        <f t="shared" si="36"/>
        <v>-2.5093133167274839</v>
      </c>
      <c r="J420" s="3">
        <f t="shared" si="36"/>
        <v>0.25530954137158091</v>
      </c>
      <c r="K420" s="3">
        <f t="shared" si="37"/>
        <v>0.73492073496454857</v>
      </c>
      <c r="L420" s="3">
        <f t="shared" si="38"/>
        <v>0.36749451611670736</v>
      </c>
      <c r="M420" s="3"/>
      <c r="N420" s="2">
        <f t="shared" si="39"/>
        <v>-0.10174478398916814</v>
      </c>
      <c r="O420" s="2">
        <f t="shared" si="40"/>
        <v>-0.29287723062140125</v>
      </c>
      <c r="P420" s="2">
        <f t="shared" si="41"/>
        <v>-0.14645222406740926</v>
      </c>
      <c r="Q420" s="2"/>
    </row>
    <row r="421" spans="1:17">
      <c r="A421" s="1" t="s">
        <v>846</v>
      </c>
      <c r="B421" s="1" t="s">
        <v>847</v>
      </c>
      <c r="C421" s="3">
        <v>34.027416780259436</v>
      </c>
      <c r="D421" s="3">
        <v>38.797630430862569</v>
      </c>
      <c r="E421" s="3">
        <v>36.363468790095567</v>
      </c>
      <c r="F421" s="3">
        <v>35.127243964791028</v>
      </c>
      <c r="G421" s="3">
        <v>24.121516964979332</v>
      </c>
      <c r="H421" s="3"/>
      <c r="I421" s="3">
        <f t="shared" si="36"/>
        <v>4.7702136506031323</v>
      </c>
      <c r="J421" s="3">
        <f t="shared" si="36"/>
        <v>-2.4341616407670017</v>
      </c>
      <c r="K421" s="3">
        <f t="shared" si="37"/>
        <v>-3.6703864660715411</v>
      </c>
      <c r="L421" s="3">
        <f t="shared" si="38"/>
        <v>-14.676113465883237</v>
      </c>
      <c r="M421" s="3"/>
      <c r="N421" s="2">
        <f t="shared" si="39"/>
        <v>-0.5102835677934956</v>
      </c>
      <c r="O421" s="2">
        <f t="shared" si="40"/>
        <v>-0.7694385901577947</v>
      </c>
      <c r="P421" s="2">
        <f t="shared" si="41"/>
        <v>-3.076615544049611</v>
      </c>
      <c r="Q421" s="2"/>
    </row>
    <row r="422" spans="1:17">
      <c r="A422" s="1" t="s">
        <v>848</v>
      </c>
      <c r="B422" s="1" t="s">
        <v>849</v>
      </c>
      <c r="C422" s="3">
        <v>2.3750367155449772</v>
      </c>
      <c r="D422" s="3">
        <v>3.5707497938825266</v>
      </c>
      <c r="E422" s="3">
        <v>2.7719335830464633</v>
      </c>
      <c r="F422" s="3">
        <v>2.7905984507956632</v>
      </c>
      <c r="G422" s="3">
        <v>3.0380622990697872</v>
      </c>
      <c r="H422" s="3"/>
      <c r="I422" s="3">
        <f t="shared" si="36"/>
        <v>1.1957130783375494</v>
      </c>
      <c r="J422" s="3">
        <f t="shared" si="36"/>
        <v>-0.79881621083606325</v>
      </c>
      <c r="K422" s="3">
        <f t="shared" si="37"/>
        <v>-0.7801513430868634</v>
      </c>
      <c r="L422" s="3">
        <f t="shared" si="38"/>
        <v>-0.53268749481273936</v>
      </c>
      <c r="M422" s="3"/>
      <c r="N422" s="2">
        <f t="shared" si="39"/>
        <v>-0.66806680073006419</v>
      </c>
      <c r="O422" s="2">
        <f t="shared" si="40"/>
        <v>-0.65245697920402523</v>
      </c>
      <c r="P422" s="2">
        <f t="shared" si="41"/>
        <v>-0.44549775733268504</v>
      </c>
      <c r="Q422" s="2"/>
    </row>
    <row r="423" spans="1:17">
      <c r="A423" s="1" t="s">
        <v>850</v>
      </c>
      <c r="B423" s="1" t="s">
        <v>851</v>
      </c>
      <c r="C423" s="3">
        <v>0.78109130443124897</v>
      </c>
      <c r="D423" s="3">
        <v>1.4211139691908266</v>
      </c>
      <c r="E423" s="3">
        <v>1.3260192559488602</v>
      </c>
      <c r="F423" s="3">
        <v>1.1881841978369467</v>
      </c>
      <c r="G423" s="3">
        <v>1.1120733302411148</v>
      </c>
      <c r="H423" s="3"/>
      <c r="I423" s="3">
        <f t="shared" si="36"/>
        <v>0.64002266475957759</v>
      </c>
      <c r="J423" s="3">
        <f t="shared" si="36"/>
        <v>-9.5094713241966389E-2</v>
      </c>
      <c r="K423" s="3">
        <f t="shared" si="37"/>
        <v>-0.23292977135387982</v>
      </c>
      <c r="L423" s="3">
        <f t="shared" si="38"/>
        <v>-0.30904063894971179</v>
      </c>
      <c r="M423" s="3"/>
      <c r="N423" s="2">
        <f t="shared" si="39"/>
        <v>-0.14858022766691928</v>
      </c>
      <c r="O423" s="2">
        <f t="shared" si="40"/>
        <v>-0.36393987928752353</v>
      </c>
      <c r="P423" s="2">
        <f t="shared" si="41"/>
        <v>-0.48285889854510372</v>
      </c>
      <c r="Q423" s="2"/>
    </row>
    <row r="424" spans="1:17">
      <c r="A424" s="1" t="s">
        <v>852</v>
      </c>
      <c r="B424" s="1" t="s">
        <v>853</v>
      </c>
      <c r="C424" s="3">
        <v>8.2608002518224524</v>
      </c>
      <c r="D424" s="3">
        <v>6.9430864142536768</v>
      </c>
      <c r="E424" s="3">
        <v>7.1729253363829244</v>
      </c>
      <c r="F424" s="3">
        <v>6.8110781357516998</v>
      </c>
      <c r="G424" s="3">
        <v>6.0965362806271566</v>
      </c>
      <c r="H424" s="3"/>
      <c r="I424" s="3">
        <f t="shared" si="36"/>
        <v>-1.3177138375687756</v>
      </c>
      <c r="J424" s="3">
        <f t="shared" si="36"/>
        <v>0.22983892212924761</v>
      </c>
      <c r="K424" s="3">
        <f t="shared" si="37"/>
        <v>-0.13200827850197694</v>
      </c>
      <c r="L424" s="3">
        <f t="shared" si="38"/>
        <v>-0.84655013362652021</v>
      </c>
      <c r="M424" s="3"/>
      <c r="N424" s="2">
        <f t="shared" si="39"/>
        <v>-0.17442248504675933</v>
      </c>
      <c r="O424" s="2">
        <f t="shared" si="40"/>
        <v>0.1001797770793213</v>
      </c>
      <c r="P424" s="2">
        <f t="shared" si="41"/>
        <v>0.64243852458014139</v>
      </c>
      <c r="Q424" s="2"/>
    </row>
    <row r="425" spans="1:17">
      <c r="A425" s="1" t="s">
        <v>854</v>
      </c>
      <c r="B425" s="1" t="s">
        <v>855</v>
      </c>
      <c r="C425" s="3">
        <v>1.5576303521724435</v>
      </c>
      <c r="D425" s="3">
        <v>2.2447264463131567</v>
      </c>
      <c r="E425" s="3">
        <v>2.3174637445849302</v>
      </c>
      <c r="F425" s="3">
        <v>2.0640913456397132</v>
      </c>
      <c r="G425" s="3">
        <v>1.8705103969561065</v>
      </c>
      <c r="H425" s="3"/>
      <c r="I425" s="3">
        <f t="shared" si="36"/>
        <v>0.68709609414071315</v>
      </c>
      <c r="J425" s="3">
        <f t="shared" si="36"/>
        <v>7.2737298271773554E-2</v>
      </c>
      <c r="K425" s="3">
        <f t="shared" si="37"/>
        <v>-0.18063510067344346</v>
      </c>
      <c r="L425" s="3">
        <f t="shared" si="38"/>
        <v>-0.37421604935705011</v>
      </c>
      <c r="M425" s="3"/>
      <c r="N425" s="2">
        <f t="shared" si="39"/>
        <v>0.10586190038343805</v>
      </c>
      <c r="O425" s="2">
        <f t="shared" si="40"/>
        <v>-0.26289641611097631</v>
      </c>
      <c r="P425" s="2">
        <f t="shared" si="41"/>
        <v>-0.54463422590845478</v>
      </c>
      <c r="Q425" s="2"/>
    </row>
    <row r="426" spans="1:17">
      <c r="A426" s="1" t="s">
        <v>856</v>
      </c>
      <c r="B426" s="1" t="s">
        <v>857</v>
      </c>
      <c r="C426" s="3">
        <v>11.333480991663366</v>
      </c>
      <c r="D426" s="3">
        <v>9.6249670766813669</v>
      </c>
      <c r="E426" s="3">
        <v>9.5793972102734131</v>
      </c>
      <c r="F426" s="3">
        <v>9.9042090063510404</v>
      </c>
      <c r="G426" s="3">
        <v>10.345725877522634</v>
      </c>
      <c r="H426" s="3"/>
      <c r="I426" s="3">
        <f t="shared" si="36"/>
        <v>-1.7085139149819994</v>
      </c>
      <c r="J426" s="3">
        <f t="shared" si="36"/>
        <v>-4.5569866407953796E-2</v>
      </c>
      <c r="K426" s="3">
        <f t="shared" si="37"/>
        <v>0.27924192966967354</v>
      </c>
      <c r="L426" s="3">
        <f t="shared" si="38"/>
        <v>0.72075880084126709</v>
      </c>
      <c r="M426" s="3"/>
      <c r="N426" s="2">
        <f t="shared" si="39"/>
        <v>2.6672224328025979E-2</v>
      </c>
      <c r="O426" s="2">
        <f t="shared" si="40"/>
        <v>-0.16344141374617693</v>
      </c>
      <c r="P426" s="2">
        <f t="shared" si="41"/>
        <v>-0.42186299714676945</v>
      </c>
      <c r="Q426" s="2"/>
    </row>
    <row r="427" spans="1:17">
      <c r="A427" s="1" t="s">
        <v>858</v>
      </c>
      <c r="B427" s="1" t="s">
        <v>859</v>
      </c>
      <c r="C427" s="3">
        <v>1.8026625560515003E-2</v>
      </c>
      <c r="D427" s="3">
        <v>0.12566710828244712</v>
      </c>
      <c r="E427" s="3">
        <v>5.5431197169093428E-2</v>
      </c>
      <c r="F427" s="3">
        <v>3.2056681913430307E-2</v>
      </c>
      <c r="G427" s="3">
        <v>3.9673579406362736E-2</v>
      </c>
      <c r="H427" s="3"/>
      <c r="I427" s="3">
        <f t="shared" si="36"/>
        <v>0.10764048272193212</v>
      </c>
      <c r="J427" s="3">
        <f t="shared" si="36"/>
        <v>-7.02359111133537E-2</v>
      </c>
      <c r="K427" s="3">
        <f t="shared" si="37"/>
        <v>-9.3610426369016814E-2</v>
      </c>
      <c r="L427" s="3">
        <f t="shared" si="38"/>
        <v>-8.5993528876084385E-2</v>
      </c>
      <c r="M427" s="3"/>
      <c r="N427" s="2">
        <f t="shared" si="39"/>
        <v>-0.65250460920724662</v>
      </c>
      <c r="O427" s="2">
        <f t="shared" si="40"/>
        <v>-0.86965818065718659</v>
      </c>
      <c r="P427" s="2">
        <f t="shared" si="41"/>
        <v>-0.79889579367858876</v>
      </c>
      <c r="Q427" s="2"/>
    </row>
    <row r="428" spans="1:17">
      <c r="A428" s="1" t="s">
        <v>860</v>
      </c>
      <c r="B428" s="1" t="s">
        <v>861</v>
      </c>
      <c r="C428" s="3">
        <v>4.9896994308508127</v>
      </c>
      <c r="D428" s="3">
        <v>6.1837099517008269</v>
      </c>
      <c r="E428" s="3">
        <v>5.9153785151310672</v>
      </c>
      <c r="F428" s="3">
        <v>6.1591069293077565</v>
      </c>
      <c r="G428" s="3">
        <v>6.5939121236008802</v>
      </c>
      <c r="H428" s="3"/>
      <c r="I428" s="3">
        <f t="shared" si="36"/>
        <v>1.1940105208500142</v>
      </c>
      <c r="J428" s="3">
        <f t="shared" si="36"/>
        <v>-0.26833143656975977</v>
      </c>
      <c r="K428" s="3">
        <f t="shared" si="37"/>
        <v>-2.4603022393070439E-2</v>
      </c>
      <c r="L428" s="3">
        <f t="shared" si="38"/>
        <v>0.41020217190005326</v>
      </c>
      <c r="M428" s="3"/>
      <c r="N428" s="2">
        <f t="shared" si="39"/>
        <v>-0.22473121625321613</v>
      </c>
      <c r="O428" s="2">
        <f t="shared" si="40"/>
        <v>-2.060536483008172E-2</v>
      </c>
      <c r="P428" s="2">
        <f t="shared" si="41"/>
        <v>0.34354988062251829</v>
      </c>
      <c r="Q428" s="2"/>
    </row>
    <row r="429" spans="1:17">
      <c r="A429" s="1" t="s">
        <v>862</v>
      </c>
      <c r="B429" s="1" t="s">
        <v>863</v>
      </c>
      <c r="C429" s="3">
        <v>0.21975201466608732</v>
      </c>
      <c r="D429" s="3">
        <v>7.6279385966459237E-2</v>
      </c>
      <c r="E429" s="3">
        <v>7.6233228853341092E-2</v>
      </c>
      <c r="F429" s="3">
        <v>0.1022571676076951</v>
      </c>
      <c r="G429" s="3">
        <v>5.1795639928614967E-2</v>
      </c>
      <c r="H429" s="3"/>
      <c r="I429" s="3">
        <f t="shared" si="36"/>
        <v>-0.14347262869962807</v>
      </c>
      <c r="J429" s="3">
        <f t="shared" si="36"/>
        <v>-4.6157113118144855E-5</v>
      </c>
      <c r="K429" s="3">
        <f t="shared" si="37"/>
        <v>2.5977781641235861E-2</v>
      </c>
      <c r="L429" s="3">
        <f t="shared" si="38"/>
        <v>-2.448374603784427E-2</v>
      </c>
      <c r="M429" s="3"/>
      <c r="N429" s="2">
        <f t="shared" si="39"/>
        <v>3.2171372014643034E-4</v>
      </c>
      <c r="O429" s="2">
        <f t="shared" si="40"/>
        <v>-0.18106437357903657</v>
      </c>
      <c r="P429" s="2">
        <f t="shared" si="41"/>
        <v>0.17065098938908435</v>
      </c>
      <c r="Q429" s="2"/>
    </row>
    <row r="430" spans="1:17">
      <c r="A430" s="1" t="s">
        <v>864</v>
      </c>
      <c r="B430" s="1" t="s">
        <v>865</v>
      </c>
      <c r="C430" s="3">
        <v>1.2044003669737302</v>
      </c>
      <c r="D430" s="3">
        <v>0.7157408426413806</v>
      </c>
      <c r="E430" s="3">
        <v>1.4665100002120299</v>
      </c>
      <c r="F430" s="3">
        <v>0.99146198850472633</v>
      </c>
      <c r="G430" s="3">
        <v>0.86986267343455526</v>
      </c>
      <c r="H430" s="3"/>
      <c r="I430" s="3">
        <f t="shared" si="36"/>
        <v>-0.4886595243323496</v>
      </c>
      <c r="J430" s="3">
        <f t="shared" si="36"/>
        <v>0.75076915757064933</v>
      </c>
      <c r="K430" s="3">
        <f t="shared" si="37"/>
        <v>0.27572114586334573</v>
      </c>
      <c r="L430" s="3">
        <f t="shared" si="38"/>
        <v>0.15412183079317465</v>
      </c>
      <c r="M430" s="3"/>
      <c r="N430" s="2">
        <f t="shared" si="39"/>
        <v>-1.5363849882930602</v>
      </c>
      <c r="O430" s="2">
        <f t="shared" si="40"/>
        <v>-0.56423978687422627</v>
      </c>
      <c r="P430" s="2">
        <f t="shared" si="41"/>
        <v>-0.31539716943765639</v>
      </c>
      <c r="Q430" s="2"/>
    </row>
    <row r="431" spans="1:17">
      <c r="A431" s="1" t="s">
        <v>866</v>
      </c>
      <c r="B431" s="1" t="s">
        <v>867</v>
      </c>
      <c r="C431" s="3">
        <v>6.8669236141201964</v>
      </c>
      <c r="D431" s="3">
        <v>8.4479455607161587</v>
      </c>
      <c r="E431" s="3">
        <v>8.0430128795417488</v>
      </c>
      <c r="F431" s="3">
        <v>7.6908922189497266</v>
      </c>
      <c r="G431" s="3">
        <v>7.4251694485939836</v>
      </c>
      <c r="H431" s="3"/>
      <c r="I431" s="3">
        <f t="shared" si="36"/>
        <v>1.5810219465959623</v>
      </c>
      <c r="J431" s="3">
        <f t="shared" si="36"/>
        <v>-0.40493268117440984</v>
      </c>
      <c r="K431" s="3">
        <f t="shared" si="37"/>
        <v>-0.75705334176643202</v>
      </c>
      <c r="L431" s="3">
        <f t="shared" si="38"/>
        <v>-1.022776112122175</v>
      </c>
      <c r="M431" s="3"/>
      <c r="N431" s="2">
        <f t="shared" si="39"/>
        <v>-0.25612084768731697</v>
      </c>
      <c r="O431" s="2">
        <f t="shared" si="40"/>
        <v>-0.4788379714756108</v>
      </c>
      <c r="P431" s="2">
        <f t="shared" si="41"/>
        <v>-0.64690823193458824</v>
      </c>
      <c r="Q431" s="2"/>
    </row>
    <row r="432" spans="1:17">
      <c r="A432" s="1" t="s">
        <v>868</v>
      </c>
      <c r="B432" s="1" t="s">
        <v>869</v>
      </c>
      <c r="C432" s="3">
        <v>4.2409142810339802</v>
      </c>
      <c r="D432" s="3">
        <v>5.2625186380993432</v>
      </c>
      <c r="E432" s="3">
        <v>5.3012467502899767</v>
      </c>
      <c r="F432" s="3">
        <v>5.2429423541969866</v>
      </c>
      <c r="G432" s="3">
        <v>5.5678702143563692</v>
      </c>
      <c r="H432" s="3"/>
      <c r="I432" s="3">
        <f t="shared" si="36"/>
        <v>1.021604357065363</v>
      </c>
      <c r="J432" s="3">
        <f t="shared" si="36"/>
        <v>3.8728112190633546E-2</v>
      </c>
      <c r="K432" s="3">
        <f t="shared" si="37"/>
        <v>-1.957628390235655E-2</v>
      </c>
      <c r="L432" s="3">
        <f t="shared" si="38"/>
        <v>0.30535157625702603</v>
      </c>
      <c r="M432" s="3"/>
      <c r="N432" s="2">
        <f t="shared" si="39"/>
        <v>3.7909110237042278E-2</v>
      </c>
      <c r="O432" s="2">
        <f t="shared" si="40"/>
        <v>-1.9162294842389797E-2</v>
      </c>
      <c r="P432" s="2">
        <f t="shared" si="41"/>
        <v>0.29889416009752728</v>
      </c>
      <c r="Q432" s="2"/>
    </row>
    <row r="433" spans="1:17">
      <c r="A433" s="1" t="s">
        <v>870</v>
      </c>
      <c r="B433" s="1" t="s">
        <v>871</v>
      </c>
      <c r="C433" s="3">
        <v>13.451980880455034</v>
      </c>
      <c r="D433" s="3">
        <v>15.298556938726135</v>
      </c>
      <c r="E433" s="3">
        <v>17.861553222126133</v>
      </c>
      <c r="F433" s="3">
        <v>18.714320987663069</v>
      </c>
      <c r="G433" s="3">
        <v>23.91269767598197</v>
      </c>
      <c r="H433" s="3"/>
      <c r="I433" s="3">
        <f t="shared" si="36"/>
        <v>1.8465760582711006</v>
      </c>
      <c r="J433" s="3">
        <f t="shared" si="36"/>
        <v>2.5629962833999986</v>
      </c>
      <c r="K433" s="3">
        <f t="shared" si="37"/>
        <v>3.4157640489369339</v>
      </c>
      <c r="L433" s="3">
        <f t="shared" si="38"/>
        <v>8.6141407372558358</v>
      </c>
      <c r="M433" s="3"/>
      <c r="N433" s="2">
        <f t="shared" si="39"/>
        <v>1.3879722267165442</v>
      </c>
      <c r="O433" s="2">
        <f t="shared" si="40"/>
        <v>1.8497824845270774</v>
      </c>
      <c r="P433" s="2">
        <f t="shared" si="41"/>
        <v>4.6649260390178693</v>
      </c>
      <c r="Q433" s="2"/>
    </row>
    <row r="434" spans="1:17">
      <c r="A434" s="1" t="s">
        <v>872</v>
      </c>
      <c r="B434" s="1" t="s">
        <v>873</v>
      </c>
      <c r="C434" s="3">
        <v>9.4432533668949237</v>
      </c>
      <c r="D434" s="3">
        <v>7.855339057422043</v>
      </c>
      <c r="E434" s="3">
        <v>8.036645321792717</v>
      </c>
      <c r="F434" s="3">
        <v>8.2956820883649698</v>
      </c>
      <c r="G434" s="3">
        <v>8.0360471675608292</v>
      </c>
      <c r="H434" s="3"/>
      <c r="I434" s="3">
        <f t="shared" si="36"/>
        <v>-1.5879143094728807</v>
      </c>
      <c r="J434" s="3">
        <f t="shared" si="36"/>
        <v>0.18130626437067399</v>
      </c>
      <c r="K434" s="3">
        <f t="shared" si="37"/>
        <v>0.44034303094292682</v>
      </c>
      <c r="L434" s="3">
        <f t="shared" si="38"/>
        <v>0.18070811013878618</v>
      </c>
      <c r="M434" s="3"/>
      <c r="N434" s="2">
        <f t="shared" si="39"/>
        <v>-0.11417887179999019</v>
      </c>
      <c r="O434" s="2">
        <f t="shared" si="40"/>
        <v>-0.27730906404458422</v>
      </c>
      <c r="P434" s="2">
        <f t="shared" si="41"/>
        <v>-0.11380218004255753</v>
      </c>
      <c r="Q434" s="2"/>
    </row>
    <row r="435" spans="1:17">
      <c r="A435" s="1" t="s">
        <v>874</v>
      </c>
      <c r="B435" s="1" t="s">
        <v>875</v>
      </c>
      <c r="C435" s="3">
        <v>629.11555261336935</v>
      </c>
      <c r="D435" s="3">
        <v>566.95908549180365</v>
      </c>
      <c r="E435" s="3">
        <v>534.64511759067466</v>
      </c>
      <c r="F435" s="3">
        <v>545.43482234874057</v>
      </c>
      <c r="G435" s="3">
        <v>502.37891699091233</v>
      </c>
      <c r="H435" s="3"/>
      <c r="I435" s="3">
        <f t="shared" si="36"/>
        <v>-62.156467121565697</v>
      </c>
      <c r="J435" s="3">
        <f t="shared" si="36"/>
        <v>-32.31396790112899</v>
      </c>
      <c r="K435" s="3">
        <f t="shared" si="37"/>
        <v>-21.524263143063081</v>
      </c>
      <c r="L435" s="3">
        <f t="shared" si="38"/>
        <v>-64.580168500891318</v>
      </c>
      <c r="M435" s="3"/>
      <c r="N435" s="2">
        <f t="shared" si="39"/>
        <v>0.51988102602307318</v>
      </c>
      <c r="O435" s="2">
        <f t="shared" si="40"/>
        <v>0.34629161115231821</v>
      </c>
      <c r="P435" s="2">
        <f t="shared" si="41"/>
        <v>1.0389935511390205</v>
      </c>
      <c r="Q435" s="2"/>
    </row>
    <row r="436" spans="1:17">
      <c r="A436" s="1" t="s">
        <v>876</v>
      </c>
      <c r="B436" s="1" t="s">
        <v>877</v>
      </c>
      <c r="C436" s="3">
        <v>34.849023589110828</v>
      </c>
      <c r="D436" s="3">
        <v>30.339958618217334</v>
      </c>
      <c r="E436" s="3">
        <v>31.430688873621634</v>
      </c>
      <c r="F436" s="3">
        <v>31.498555135734602</v>
      </c>
      <c r="G436" s="3">
        <v>29.930027861513633</v>
      </c>
      <c r="H436" s="3"/>
      <c r="I436" s="3">
        <f t="shared" si="36"/>
        <v>-4.509064970893494</v>
      </c>
      <c r="J436" s="3">
        <f t="shared" si="36"/>
        <v>1.0907302554042992</v>
      </c>
      <c r="K436" s="3">
        <f t="shared" si="37"/>
        <v>1.1585965175172674</v>
      </c>
      <c r="L436" s="3">
        <f t="shared" si="38"/>
        <v>-0.4099307567037016</v>
      </c>
      <c r="M436" s="3"/>
      <c r="N436" s="2">
        <f t="shared" si="39"/>
        <v>-0.2418972142661687</v>
      </c>
      <c r="O436" s="2">
        <f t="shared" si="40"/>
        <v>-0.25694828639554634</v>
      </c>
      <c r="P436" s="2">
        <f t="shared" si="41"/>
        <v>9.0912585946276964E-2</v>
      </c>
      <c r="Q436" s="2"/>
    </row>
    <row r="437" spans="1:17">
      <c r="A437" s="1" t="s">
        <v>878</v>
      </c>
      <c r="B437" s="1" t="s">
        <v>879</v>
      </c>
      <c r="C437" s="3">
        <v>1.8347648427167733</v>
      </c>
      <c r="D437" s="3">
        <v>2.30114212690534</v>
      </c>
      <c r="E437" s="3">
        <v>1.8041152237821534</v>
      </c>
      <c r="F437" s="3">
        <v>1.7183411581207435</v>
      </c>
      <c r="G437" s="3">
        <v>2.1163286326549602</v>
      </c>
      <c r="H437" s="3"/>
      <c r="I437" s="3">
        <f t="shared" si="36"/>
        <v>0.46637728418856672</v>
      </c>
      <c r="J437" s="3">
        <f t="shared" si="36"/>
        <v>-0.49702690312318665</v>
      </c>
      <c r="K437" s="3">
        <f t="shared" si="37"/>
        <v>-0.58280096878459653</v>
      </c>
      <c r="L437" s="3">
        <f t="shared" si="38"/>
        <v>-0.18481349425037985</v>
      </c>
      <c r="M437" s="3"/>
      <c r="N437" s="2">
        <f t="shared" si="39"/>
        <v>-1.0657185072552282</v>
      </c>
      <c r="O437" s="2">
        <f t="shared" si="40"/>
        <v>-1.2496341235799922</v>
      </c>
      <c r="P437" s="2">
        <f t="shared" si="41"/>
        <v>-0.39627464826450604</v>
      </c>
      <c r="Q437" s="2"/>
    </row>
    <row r="438" spans="1:17">
      <c r="A438" s="1" t="s">
        <v>880</v>
      </c>
      <c r="B438" s="1" t="s">
        <v>881</v>
      </c>
      <c r="C438" s="3">
        <v>8.5056861639233929</v>
      </c>
      <c r="D438" s="3">
        <v>9.9623288067731863</v>
      </c>
      <c r="E438" s="3">
        <v>10.66394068079334</v>
      </c>
      <c r="F438" s="3">
        <v>9.79331798455636</v>
      </c>
      <c r="G438" s="3">
        <v>10.605448604316367</v>
      </c>
      <c r="H438" s="3"/>
      <c r="I438" s="3">
        <f t="shared" si="36"/>
        <v>1.4566426428497934</v>
      </c>
      <c r="J438" s="3">
        <f t="shared" si="36"/>
        <v>0.70161187402015379</v>
      </c>
      <c r="K438" s="3">
        <f t="shared" si="37"/>
        <v>-0.16901082221682628</v>
      </c>
      <c r="L438" s="3">
        <f t="shared" si="38"/>
        <v>0.64311979754318038</v>
      </c>
      <c r="M438" s="3"/>
      <c r="N438" s="2">
        <f t="shared" si="39"/>
        <v>0.48166369250835045</v>
      </c>
      <c r="O438" s="2">
        <f t="shared" si="40"/>
        <v>-0.11602764964107563</v>
      </c>
      <c r="P438" s="2">
        <f t="shared" si="41"/>
        <v>0.4415082866755658</v>
      </c>
      <c r="Q438" s="2"/>
    </row>
    <row r="439" spans="1:17">
      <c r="A439" s="1" t="s">
        <v>882</v>
      </c>
      <c r="B439" s="1" t="s">
        <v>883</v>
      </c>
      <c r="C439" s="3">
        <v>67.175906548004534</v>
      </c>
      <c r="D439" s="3">
        <v>58.249150730181832</v>
      </c>
      <c r="E439" s="3">
        <v>59.66023026133967</v>
      </c>
      <c r="F439" s="3">
        <v>62.392671156331232</v>
      </c>
      <c r="G439" s="3">
        <v>33.767572190742165</v>
      </c>
      <c r="H439" s="3"/>
      <c r="I439" s="3">
        <f t="shared" si="36"/>
        <v>-8.926755817822702</v>
      </c>
      <c r="J439" s="3">
        <f t="shared" si="36"/>
        <v>1.4110795311578386</v>
      </c>
      <c r="K439" s="3">
        <f t="shared" si="37"/>
        <v>4.1435204261494007</v>
      </c>
      <c r="L439" s="3">
        <f t="shared" si="38"/>
        <v>-24.481578539439667</v>
      </c>
      <c r="M439" s="3"/>
      <c r="N439" s="2">
        <f t="shared" si="39"/>
        <v>-0.15807305139237143</v>
      </c>
      <c r="O439" s="2">
        <f t="shared" si="40"/>
        <v>-0.46416867568805464</v>
      </c>
      <c r="P439" s="2">
        <f t="shared" si="41"/>
        <v>2.7424944782919911</v>
      </c>
      <c r="Q439" s="2"/>
    </row>
  </sheetData>
  <mergeCells count="4">
    <mergeCell ref="C2:G2"/>
    <mergeCell ref="I2:L2"/>
    <mergeCell ref="N2:P2"/>
    <mergeCell ref="B1:P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LINQING MIAO</dc:creator>
  <cp:lastModifiedBy>LINQING MIAO</cp:lastModifiedBy>
  <dcterms:created xsi:type="dcterms:W3CDTF">2019-08-05T09:08:05Z</dcterms:created>
  <dcterms:modified xsi:type="dcterms:W3CDTF">2019-10-08T14:47:16Z</dcterms:modified>
</cp:coreProperties>
</file>